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6/Oregon/request/"/>
    </mc:Choice>
  </mc:AlternateContent>
  <xr:revisionPtr revIDLastSave="3" documentId="8_{270AC362-1EB2-4AA1-B6F6-C6D09D19D146}" xr6:coauthVersionLast="47" xr6:coauthVersionMax="47" xr10:uidLastSave="{9E43AE93-C600-463F-A51D-72B68B99341D}"/>
  <bookViews>
    <workbookView xWindow="28680" yWindow="-210" windowWidth="29040" windowHeight="15720" activeTab="7" xr2:uid="{00000000-000D-0000-FFFF-FFFF00000000}"/>
  </bookViews>
  <sheets>
    <sheet name="Summary" sheetId="11" r:id="rId1"/>
    <sheet name="Step 1" sheetId="5" r:id="rId2"/>
    <sheet name="Step 2" sheetId="6" r:id="rId3"/>
    <sheet name="Step 3" sheetId="7" r:id="rId4"/>
    <sheet name="Step 4" sheetId="8" r:id="rId5"/>
    <sheet name="Reservation Data" sheetId="48" r:id="rId6"/>
    <sheet name="Census shares" sheetId="51" r:id="rId7"/>
    <sheet name="Reservation final" sheetId="52" r:id="rId8"/>
  </sheets>
  <definedNames>
    <definedName name="_xlnm._FilterDatabase" localSheetId="6" hidden="1">'Census shares'!$A$4:$G$60</definedName>
    <definedName name="_xlnm._FilterDatabase" localSheetId="7" hidden="1">'Reservation final'!$B$31:$L$74</definedName>
    <definedName name="_xlnm._FilterDatabase" localSheetId="1" hidden="1">'Step 1'!$A$2:$AB$66</definedName>
    <definedName name="_xlnm._FilterDatabase" localSheetId="0" hidden="1">Summary!#REF!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52" l="1"/>
  <c r="E6" i="52"/>
  <c r="E7" i="52"/>
  <c r="E8" i="52"/>
  <c r="E9" i="52"/>
  <c r="E10" i="52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D6" i="52"/>
  <c r="D7" i="52"/>
  <c r="D8" i="52"/>
  <c r="D9" i="52"/>
  <c r="D10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5" i="52"/>
  <c r="K101" i="8"/>
  <c r="J101" i="8"/>
  <c r="I101" i="8"/>
  <c r="H101" i="8"/>
  <c r="G101" i="8"/>
  <c r="F101" i="8"/>
  <c r="E101" i="8"/>
  <c r="D101" i="8"/>
  <c r="C101" i="8"/>
  <c r="B101" i="8"/>
  <c r="K100" i="8"/>
  <c r="J100" i="8"/>
  <c r="I100" i="8"/>
  <c r="H100" i="8"/>
  <c r="G100" i="8"/>
  <c r="F100" i="8"/>
  <c r="E100" i="8"/>
  <c r="D100" i="8"/>
  <c r="C100" i="8"/>
  <c r="B100" i="8"/>
  <c r="K99" i="8"/>
  <c r="J99" i="8"/>
  <c r="I99" i="8"/>
  <c r="H99" i="8"/>
  <c r="G99" i="8"/>
  <c r="F99" i="8"/>
  <c r="E99" i="8"/>
  <c r="D99" i="8"/>
  <c r="C99" i="8"/>
  <c r="B99" i="8"/>
  <c r="K98" i="8"/>
  <c r="J98" i="8"/>
  <c r="I98" i="8"/>
  <c r="H98" i="8"/>
  <c r="G98" i="8"/>
  <c r="F98" i="8"/>
  <c r="E98" i="8"/>
  <c r="D98" i="8"/>
  <c r="C98" i="8"/>
  <c r="B98" i="8"/>
  <c r="K97" i="8"/>
  <c r="J97" i="8"/>
  <c r="I97" i="8"/>
  <c r="H97" i="8"/>
  <c r="G97" i="8"/>
  <c r="F97" i="8"/>
  <c r="E97" i="8"/>
  <c r="D97" i="8"/>
  <c r="C97" i="8"/>
  <c r="B97" i="8"/>
  <c r="K96" i="8"/>
  <c r="J96" i="8"/>
  <c r="I96" i="8"/>
  <c r="H96" i="8"/>
  <c r="G96" i="8"/>
  <c r="F96" i="8"/>
  <c r="E96" i="8"/>
  <c r="D96" i="8"/>
  <c r="C96" i="8"/>
  <c r="B96" i="8"/>
  <c r="K95" i="8"/>
  <c r="J95" i="8"/>
  <c r="I95" i="8"/>
  <c r="H95" i="8"/>
  <c r="G95" i="8"/>
  <c r="F95" i="8"/>
  <c r="E95" i="8"/>
  <c r="D95" i="8"/>
  <c r="C95" i="8"/>
  <c r="B95" i="8"/>
  <c r="K94" i="8"/>
  <c r="J94" i="8"/>
  <c r="I94" i="8"/>
  <c r="H94" i="8"/>
  <c r="G94" i="8"/>
  <c r="F94" i="8"/>
  <c r="E94" i="8"/>
  <c r="D94" i="8"/>
  <c r="C94" i="8"/>
  <c r="B94" i="8"/>
  <c r="K93" i="8"/>
  <c r="J93" i="8"/>
  <c r="I93" i="8"/>
  <c r="H93" i="8"/>
  <c r="G93" i="8"/>
  <c r="F93" i="8"/>
  <c r="E93" i="8"/>
  <c r="D93" i="8"/>
  <c r="C93" i="8"/>
  <c r="B93" i="8"/>
  <c r="K92" i="8"/>
  <c r="J92" i="8"/>
  <c r="I92" i="8"/>
  <c r="H92" i="8"/>
  <c r="G92" i="8"/>
  <c r="F92" i="8"/>
  <c r="E92" i="8"/>
  <c r="D92" i="8"/>
  <c r="C92" i="8"/>
  <c r="B92" i="8"/>
  <c r="K91" i="8"/>
  <c r="J91" i="8"/>
  <c r="I91" i="8"/>
  <c r="H91" i="8"/>
  <c r="G91" i="8"/>
  <c r="F91" i="8"/>
  <c r="E91" i="8"/>
  <c r="D91" i="8"/>
  <c r="C91" i="8"/>
  <c r="B91" i="8"/>
  <c r="K90" i="8"/>
  <c r="J90" i="8"/>
  <c r="I90" i="8"/>
  <c r="H90" i="8"/>
  <c r="G90" i="8"/>
  <c r="F90" i="8"/>
  <c r="E90" i="8"/>
  <c r="D90" i="8"/>
  <c r="C90" i="8"/>
  <c r="B90" i="8"/>
  <c r="K89" i="8"/>
  <c r="J89" i="8"/>
  <c r="I89" i="8"/>
  <c r="H89" i="8"/>
  <c r="G89" i="8"/>
  <c r="F89" i="8"/>
  <c r="E89" i="8"/>
  <c r="D89" i="8"/>
  <c r="C89" i="8"/>
  <c r="B89" i="8"/>
  <c r="K88" i="8"/>
  <c r="J88" i="8"/>
  <c r="I88" i="8"/>
  <c r="H88" i="8"/>
  <c r="G88" i="8"/>
  <c r="F88" i="8"/>
  <c r="E88" i="8"/>
  <c r="D88" i="8"/>
  <c r="C88" i="8"/>
  <c r="B88" i="8"/>
  <c r="K87" i="8"/>
  <c r="J87" i="8"/>
  <c r="I87" i="8"/>
  <c r="H87" i="8"/>
  <c r="G87" i="8"/>
  <c r="F87" i="8"/>
  <c r="E87" i="8"/>
  <c r="D87" i="8"/>
  <c r="C87" i="8"/>
  <c r="B87" i="8"/>
  <c r="K86" i="8"/>
  <c r="J86" i="8"/>
  <c r="I86" i="8"/>
  <c r="H86" i="8"/>
  <c r="G86" i="8"/>
  <c r="F86" i="8"/>
  <c r="E86" i="8"/>
  <c r="D86" i="8"/>
  <c r="C86" i="8"/>
  <c r="B86" i="8"/>
  <c r="K85" i="8"/>
  <c r="J85" i="8"/>
  <c r="I85" i="8"/>
  <c r="H85" i="8"/>
  <c r="G85" i="8"/>
  <c r="F85" i="8"/>
  <c r="E85" i="8"/>
  <c r="D85" i="8"/>
  <c r="C85" i="8"/>
  <c r="B85" i="8"/>
  <c r="K84" i="8"/>
  <c r="J84" i="8"/>
  <c r="I84" i="8"/>
  <c r="H84" i="8"/>
  <c r="G84" i="8"/>
  <c r="F84" i="8"/>
  <c r="E84" i="8"/>
  <c r="D84" i="8"/>
  <c r="C84" i="8"/>
  <c r="B84" i="8"/>
  <c r="K83" i="8"/>
  <c r="J83" i="8"/>
  <c r="I83" i="8"/>
  <c r="H83" i="8"/>
  <c r="G83" i="8"/>
  <c r="F83" i="8"/>
  <c r="E83" i="8"/>
  <c r="D83" i="8"/>
  <c r="C83" i="8"/>
  <c r="B83" i="8"/>
  <c r="K82" i="8"/>
  <c r="J82" i="8"/>
  <c r="I82" i="8"/>
  <c r="H82" i="8"/>
  <c r="G82" i="8"/>
  <c r="F82" i="8"/>
  <c r="E82" i="8"/>
  <c r="D82" i="8"/>
  <c r="C82" i="8"/>
  <c r="B82" i="8"/>
  <c r="K81" i="8"/>
  <c r="J81" i="8"/>
  <c r="I81" i="8"/>
  <c r="H81" i="8"/>
  <c r="G81" i="8"/>
  <c r="F81" i="8"/>
  <c r="E81" i="8"/>
  <c r="D81" i="8"/>
  <c r="C81" i="8"/>
  <c r="B81" i="8"/>
  <c r="K80" i="8"/>
  <c r="J80" i="8"/>
  <c r="I80" i="8"/>
  <c r="H80" i="8"/>
  <c r="G80" i="8"/>
  <c r="F80" i="8"/>
  <c r="E80" i="8"/>
  <c r="D80" i="8"/>
  <c r="C80" i="8"/>
  <c r="B80" i="8"/>
  <c r="K79" i="8"/>
  <c r="J79" i="8"/>
  <c r="I79" i="8"/>
  <c r="H79" i="8"/>
  <c r="G79" i="8"/>
  <c r="F79" i="8"/>
  <c r="E79" i="8"/>
  <c r="D79" i="8"/>
  <c r="C79" i="8"/>
  <c r="B79" i="8"/>
  <c r="K78" i="8"/>
  <c r="J78" i="8"/>
  <c r="I78" i="8"/>
  <c r="H78" i="8"/>
  <c r="G78" i="8"/>
  <c r="F78" i="8"/>
  <c r="E78" i="8"/>
  <c r="D78" i="8"/>
  <c r="C78" i="8"/>
  <c r="B78" i="8"/>
  <c r="K77" i="8"/>
  <c r="J77" i="8"/>
  <c r="I77" i="8"/>
  <c r="H77" i="8"/>
  <c r="G77" i="8"/>
  <c r="F77" i="8"/>
  <c r="E77" i="8"/>
  <c r="D77" i="8"/>
  <c r="C77" i="8"/>
  <c r="B77" i="8"/>
  <c r="K76" i="8"/>
  <c r="J76" i="8"/>
  <c r="I76" i="8"/>
  <c r="H76" i="8"/>
  <c r="G76" i="8"/>
  <c r="F76" i="8"/>
  <c r="E76" i="8"/>
  <c r="D76" i="8"/>
  <c r="C76" i="8"/>
  <c r="B76" i="8"/>
  <c r="K75" i="8"/>
  <c r="J75" i="8"/>
  <c r="I75" i="8"/>
  <c r="H75" i="8"/>
  <c r="G75" i="8"/>
  <c r="F75" i="8"/>
  <c r="E75" i="8"/>
  <c r="D75" i="8"/>
  <c r="C75" i="8"/>
  <c r="B75" i="8"/>
  <c r="K74" i="8"/>
  <c r="J74" i="8"/>
  <c r="I74" i="8"/>
  <c r="H74" i="8"/>
  <c r="G74" i="8"/>
  <c r="F74" i="8"/>
  <c r="E74" i="8"/>
  <c r="D74" i="8"/>
  <c r="C74" i="8"/>
  <c r="B74" i="8"/>
  <c r="K73" i="8"/>
  <c r="J73" i="8"/>
  <c r="I73" i="8"/>
  <c r="H73" i="8"/>
  <c r="G73" i="8"/>
  <c r="F73" i="8"/>
  <c r="E73" i="8"/>
  <c r="D73" i="8"/>
  <c r="C73" i="8"/>
  <c r="B73" i="8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C71" i="8"/>
  <c r="B71" i="8"/>
  <c r="K70" i="8"/>
  <c r="J70" i="8"/>
  <c r="I70" i="8"/>
  <c r="H70" i="8"/>
  <c r="G70" i="8"/>
  <c r="F70" i="8"/>
  <c r="E70" i="8"/>
  <c r="D70" i="8"/>
  <c r="C70" i="8"/>
  <c r="B70" i="8"/>
  <c r="K69" i="8"/>
  <c r="J69" i="8"/>
  <c r="I69" i="8"/>
  <c r="H69" i="8"/>
  <c r="G69" i="8"/>
  <c r="F69" i="8"/>
  <c r="E69" i="8"/>
  <c r="D69" i="8"/>
  <c r="C69" i="8"/>
  <c r="B69" i="8"/>
  <c r="K68" i="8"/>
  <c r="J68" i="8"/>
  <c r="I68" i="8"/>
  <c r="H68" i="8"/>
  <c r="G68" i="8"/>
  <c r="F68" i="8"/>
  <c r="E68" i="8"/>
  <c r="D68" i="8"/>
  <c r="C68" i="8"/>
  <c r="B68" i="8"/>
  <c r="K67" i="8"/>
  <c r="J67" i="8"/>
  <c r="I67" i="8"/>
  <c r="H67" i="8"/>
  <c r="G67" i="8"/>
  <c r="F67" i="8"/>
  <c r="E67" i="8"/>
  <c r="D67" i="8"/>
  <c r="C67" i="8"/>
  <c r="B67" i="8"/>
  <c r="K66" i="8"/>
  <c r="J66" i="8"/>
  <c r="I66" i="8"/>
  <c r="H66" i="8"/>
  <c r="G66" i="8"/>
  <c r="F66" i="8"/>
  <c r="E66" i="8"/>
  <c r="D66" i="8"/>
  <c r="C66" i="8"/>
  <c r="B66" i="8"/>
  <c r="K65" i="8"/>
  <c r="J65" i="8"/>
  <c r="I65" i="8"/>
  <c r="H65" i="8"/>
  <c r="G65" i="8"/>
  <c r="F65" i="8"/>
  <c r="E65" i="8"/>
  <c r="D65" i="8"/>
  <c r="C65" i="8"/>
  <c r="B65" i="8"/>
  <c r="K64" i="8"/>
  <c r="J64" i="8"/>
  <c r="I64" i="8"/>
  <c r="H64" i="8"/>
  <c r="G64" i="8"/>
  <c r="F64" i="8"/>
  <c r="E64" i="8"/>
  <c r="D64" i="8"/>
  <c r="C64" i="8"/>
  <c r="B64" i="8"/>
  <c r="K63" i="8"/>
  <c r="J63" i="8"/>
  <c r="I63" i="8"/>
  <c r="H63" i="8"/>
  <c r="G63" i="8"/>
  <c r="F63" i="8"/>
  <c r="E63" i="8"/>
  <c r="D63" i="8"/>
  <c r="C63" i="8"/>
  <c r="B63" i="8"/>
  <c r="K62" i="8"/>
  <c r="J62" i="8"/>
  <c r="I62" i="8"/>
  <c r="H62" i="8"/>
  <c r="G62" i="8"/>
  <c r="F62" i="8"/>
  <c r="E62" i="8"/>
  <c r="D62" i="8"/>
  <c r="C62" i="8"/>
  <c r="B62" i="8"/>
  <c r="K61" i="8"/>
  <c r="J61" i="8"/>
  <c r="I61" i="8"/>
  <c r="H61" i="8"/>
  <c r="G61" i="8"/>
  <c r="F61" i="8"/>
  <c r="E61" i="8"/>
  <c r="D61" i="8"/>
  <c r="C61" i="8"/>
  <c r="B61" i="8"/>
  <c r="K60" i="8"/>
  <c r="J60" i="8"/>
  <c r="I60" i="8"/>
  <c r="H60" i="8"/>
  <c r="G60" i="8"/>
  <c r="F60" i="8"/>
  <c r="E60" i="8"/>
  <c r="D60" i="8"/>
  <c r="C60" i="8"/>
  <c r="B60" i="8"/>
  <c r="K59" i="8"/>
  <c r="J59" i="8"/>
  <c r="I59" i="8"/>
  <c r="H59" i="8"/>
  <c r="G59" i="8"/>
  <c r="F59" i="8"/>
  <c r="E59" i="8"/>
  <c r="D59" i="8"/>
  <c r="C59" i="8"/>
  <c r="B59" i="8"/>
  <c r="K58" i="8"/>
  <c r="J58" i="8"/>
  <c r="I58" i="8"/>
  <c r="H58" i="8"/>
  <c r="G58" i="8"/>
  <c r="F58" i="8"/>
  <c r="E58" i="8"/>
  <c r="D58" i="8"/>
  <c r="C58" i="8"/>
  <c r="B58" i="8"/>
  <c r="K57" i="8"/>
  <c r="J57" i="8"/>
  <c r="I57" i="8"/>
  <c r="H57" i="8"/>
  <c r="G57" i="8"/>
  <c r="F57" i="8"/>
  <c r="E57" i="8"/>
  <c r="D57" i="8"/>
  <c r="C57" i="8"/>
  <c r="B57" i="8"/>
  <c r="K56" i="8"/>
  <c r="J56" i="8"/>
  <c r="I56" i="8"/>
  <c r="H56" i="8"/>
  <c r="G56" i="8"/>
  <c r="F56" i="8"/>
  <c r="E56" i="8"/>
  <c r="D56" i="8"/>
  <c r="C56" i="8"/>
  <c r="B56" i="8"/>
  <c r="K55" i="8"/>
  <c r="J55" i="8"/>
  <c r="I55" i="8"/>
  <c r="H55" i="8"/>
  <c r="G55" i="8"/>
  <c r="F55" i="8"/>
  <c r="E55" i="8"/>
  <c r="D55" i="8"/>
  <c r="C55" i="8"/>
  <c r="B55" i="8"/>
  <c r="K54" i="8"/>
  <c r="J54" i="8"/>
  <c r="I54" i="8"/>
  <c r="H54" i="8"/>
  <c r="G54" i="8"/>
  <c r="F54" i="8"/>
  <c r="E54" i="8"/>
  <c r="D54" i="8"/>
  <c r="C54" i="8"/>
  <c r="B54" i="8"/>
  <c r="K53" i="8"/>
  <c r="J53" i="8"/>
  <c r="I53" i="8"/>
  <c r="H53" i="8"/>
  <c r="G53" i="8"/>
  <c r="F53" i="8"/>
  <c r="E53" i="8"/>
  <c r="D53" i="8"/>
  <c r="C53" i="8"/>
  <c r="B53" i="8"/>
  <c r="K52" i="8"/>
  <c r="J52" i="8"/>
  <c r="I52" i="8"/>
  <c r="H52" i="8"/>
  <c r="G52" i="8"/>
  <c r="F52" i="8"/>
  <c r="E52" i="8"/>
  <c r="D52" i="8"/>
  <c r="C52" i="8"/>
  <c r="B52" i="8"/>
  <c r="K51" i="8"/>
  <c r="J51" i="8"/>
  <c r="I51" i="8"/>
  <c r="H51" i="8"/>
  <c r="G51" i="8"/>
  <c r="F51" i="8"/>
  <c r="E51" i="8"/>
  <c r="D51" i="8"/>
  <c r="C51" i="8"/>
  <c r="B51" i="8"/>
  <c r="K50" i="8"/>
  <c r="J50" i="8"/>
  <c r="I50" i="8"/>
  <c r="H50" i="8"/>
  <c r="G50" i="8"/>
  <c r="F50" i="8"/>
  <c r="E50" i="8"/>
  <c r="D50" i="8"/>
  <c r="C50" i="8"/>
  <c r="B50" i="8"/>
  <c r="K49" i="8"/>
  <c r="J49" i="8"/>
  <c r="I49" i="8"/>
  <c r="H49" i="8"/>
  <c r="G49" i="8"/>
  <c r="F49" i="8"/>
  <c r="E49" i="8"/>
  <c r="D49" i="8"/>
  <c r="C49" i="8"/>
  <c r="B49" i="8"/>
  <c r="K48" i="8"/>
  <c r="J48" i="8"/>
  <c r="I48" i="8"/>
  <c r="H48" i="8"/>
  <c r="G48" i="8"/>
  <c r="F48" i="8"/>
  <c r="E48" i="8"/>
  <c r="D48" i="8"/>
  <c r="C48" i="8"/>
  <c r="B48" i="8"/>
  <c r="K47" i="8"/>
  <c r="J47" i="8"/>
  <c r="I47" i="8"/>
  <c r="H47" i="8"/>
  <c r="G47" i="8"/>
  <c r="F47" i="8"/>
  <c r="E47" i="8"/>
  <c r="D47" i="8"/>
  <c r="C47" i="8"/>
  <c r="B47" i="8"/>
  <c r="K46" i="8"/>
  <c r="J46" i="8"/>
  <c r="I46" i="8"/>
  <c r="H46" i="8"/>
  <c r="G46" i="8"/>
  <c r="F46" i="8"/>
  <c r="E46" i="8"/>
  <c r="D46" i="8"/>
  <c r="C46" i="8"/>
  <c r="B46" i="8"/>
  <c r="K45" i="8"/>
  <c r="J45" i="8"/>
  <c r="I45" i="8"/>
  <c r="H45" i="8"/>
  <c r="G45" i="8"/>
  <c r="F45" i="8"/>
  <c r="E45" i="8"/>
  <c r="D45" i="8"/>
  <c r="C45" i="8"/>
  <c r="B45" i="8"/>
  <c r="K44" i="8"/>
  <c r="J44" i="8"/>
  <c r="I44" i="8"/>
  <c r="H44" i="8"/>
  <c r="G44" i="8"/>
  <c r="F44" i="8"/>
  <c r="E44" i="8"/>
  <c r="D44" i="8"/>
  <c r="C44" i="8"/>
  <c r="B44" i="8"/>
  <c r="K43" i="8"/>
  <c r="J43" i="8"/>
  <c r="I43" i="8"/>
  <c r="H43" i="8"/>
  <c r="G43" i="8"/>
  <c r="F43" i="8"/>
  <c r="E43" i="8"/>
  <c r="D43" i="8"/>
  <c r="C43" i="8"/>
  <c r="B43" i="8"/>
  <c r="K42" i="8"/>
  <c r="J42" i="8"/>
  <c r="I42" i="8"/>
  <c r="H42" i="8"/>
  <c r="G42" i="8"/>
  <c r="F42" i="8"/>
  <c r="E42" i="8"/>
  <c r="D42" i="8"/>
  <c r="C42" i="8"/>
  <c r="B42" i="8"/>
  <c r="K41" i="8"/>
  <c r="J41" i="8"/>
  <c r="I41" i="8"/>
  <c r="H41" i="8"/>
  <c r="G41" i="8"/>
  <c r="F41" i="8"/>
  <c r="E41" i="8"/>
  <c r="D41" i="8"/>
  <c r="C41" i="8"/>
  <c r="B41" i="8"/>
  <c r="K40" i="8"/>
  <c r="J40" i="8"/>
  <c r="I40" i="8"/>
  <c r="H40" i="8"/>
  <c r="G40" i="8"/>
  <c r="F40" i="8"/>
  <c r="E40" i="8"/>
  <c r="D40" i="8"/>
  <c r="C40" i="8"/>
  <c r="B40" i="8"/>
  <c r="K39" i="8"/>
  <c r="J39" i="8"/>
  <c r="I39" i="8"/>
  <c r="H39" i="8"/>
  <c r="G39" i="8"/>
  <c r="F39" i="8"/>
  <c r="E39" i="8"/>
  <c r="D39" i="8"/>
  <c r="C39" i="8"/>
  <c r="B39" i="8"/>
  <c r="K38" i="8"/>
  <c r="J38" i="8"/>
  <c r="I38" i="8"/>
  <c r="H38" i="8"/>
  <c r="G38" i="8"/>
  <c r="F38" i="8"/>
  <c r="E38" i="8"/>
  <c r="D38" i="8"/>
  <c r="C38" i="8"/>
  <c r="B38" i="8"/>
  <c r="K37" i="8"/>
  <c r="J37" i="8"/>
  <c r="I37" i="8"/>
  <c r="H37" i="8"/>
  <c r="G37" i="8"/>
  <c r="F37" i="8"/>
  <c r="E37" i="8"/>
  <c r="D37" i="8"/>
  <c r="C37" i="8"/>
  <c r="B37" i="8"/>
  <c r="K36" i="8"/>
  <c r="J36" i="8"/>
  <c r="I36" i="8"/>
  <c r="H36" i="8"/>
  <c r="G36" i="8"/>
  <c r="F36" i="8"/>
  <c r="E36" i="8"/>
  <c r="D36" i="8"/>
  <c r="C36" i="8"/>
  <c r="B36" i="8"/>
  <c r="K35" i="8"/>
  <c r="J35" i="8"/>
  <c r="I35" i="8"/>
  <c r="H35" i="8"/>
  <c r="G35" i="8"/>
  <c r="F35" i="8"/>
  <c r="E35" i="8"/>
  <c r="D35" i="8"/>
  <c r="C35" i="8"/>
  <c r="B35" i="8"/>
  <c r="K34" i="8"/>
  <c r="J34" i="8"/>
  <c r="I34" i="8"/>
  <c r="H34" i="8"/>
  <c r="G34" i="8"/>
  <c r="F34" i="8"/>
  <c r="E34" i="8"/>
  <c r="D34" i="8"/>
  <c r="C34" i="8"/>
  <c r="B34" i="8"/>
  <c r="K33" i="8"/>
  <c r="J33" i="8"/>
  <c r="I33" i="8"/>
  <c r="H33" i="8"/>
  <c r="G33" i="8"/>
  <c r="F33" i="8"/>
  <c r="E33" i="8"/>
  <c r="D33" i="8"/>
  <c r="C33" i="8"/>
  <c r="B33" i="8"/>
  <c r="K32" i="8"/>
  <c r="J32" i="8"/>
  <c r="I32" i="8"/>
  <c r="H32" i="8"/>
  <c r="G32" i="8"/>
  <c r="F32" i="8"/>
  <c r="E32" i="8"/>
  <c r="D32" i="8"/>
  <c r="C32" i="8"/>
  <c r="B32" i="8"/>
  <c r="K31" i="8"/>
  <c r="J31" i="8"/>
  <c r="I31" i="8"/>
  <c r="H31" i="8"/>
  <c r="G31" i="8"/>
  <c r="F31" i="8"/>
  <c r="E31" i="8"/>
  <c r="D31" i="8"/>
  <c r="C31" i="8"/>
  <c r="B31" i="8"/>
  <c r="K30" i="8"/>
  <c r="J30" i="8"/>
  <c r="I30" i="8"/>
  <c r="H30" i="8"/>
  <c r="G30" i="8"/>
  <c r="F30" i="8"/>
  <c r="E30" i="8"/>
  <c r="D30" i="8"/>
  <c r="C30" i="8"/>
  <c r="B30" i="8"/>
  <c r="K29" i="8"/>
  <c r="J29" i="8"/>
  <c r="I29" i="8"/>
  <c r="H29" i="8"/>
  <c r="G29" i="8"/>
  <c r="F29" i="8"/>
  <c r="E29" i="8"/>
  <c r="D29" i="8"/>
  <c r="C29" i="8"/>
  <c r="B29" i="8"/>
  <c r="K28" i="8"/>
  <c r="J28" i="8"/>
  <c r="I28" i="8"/>
  <c r="H28" i="8"/>
  <c r="G28" i="8"/>
  <c r="F28" i="8"/>
  <c r="E28" i="8"/>
  <c r="D28" i="8"/>
  <c r="C28" i="8"/>
  <c r="B28" i="8"/>
  <c r="K27" i="8"/>
  <c r="J27" i="8"/>
  <c r="I27" i="8"/>
  <c r="H27" i="8"/>
  <c r="G27" i="8"/>
  <c r="F27" i="8"/>
  <c r="E27" i="8"/>
  <c r="D27" i="8"/>
  <c r="C27" i="8"/>
  <c r="B27" i="8"/>
  <c r="K26" i="8"/>
  <c r="J26" i="8"/>
  <c r="I26" i="8"/>
  <c r="H26" i="8"/>
  <c r="G26" i="8"/>
  <c r="F26" i="8"/>
  <c r="E26" i="8"/>
  <c r="D26" i="8"/>
  <c r="C26" i="8"/>
  <c r="B26" i="8"/>
  <c r="K25" i="8"/>
  <c r="J25" i="8"/>
  <c r="I25" i="8"/>
  <c r="H25" i="8"/>
  <c r="G25" i="8"/>
  <c r="F25" i="8"/>
  <c r="E25" i="8"/>
  <c r="D25" i="8"/>
  <c r="C25" i="8"/>
  <c r="B25" i="8"/>
  <c r="K24" i="8"/>
  <c r="J24" i="8"/>
  <c r="I24" i="8"/>
  <c r="H24" i="8"/>
  <c r="G24" i="8"/>
  <c r="F24" i="8"/>
  <c r="E24" i="8"/>
  <c r="D24" i="8"/>
  <c r="C24" i="8"/>
  <c r="B24" i="8"/>
  <c r="K23" i="8"/>
  <c r="J23" i="8"/>
  <c r="I23" i="8"/>
  <c r="H23" i="8"/>
  <c r="G23" i="8"/>
  <c r="F23" i="8"/>
  <c r="E23" i="8"/>
  <c r="D23" i="8"/>
  <c r="C23" i="8"/>
  <c r="B23" i="8"/>
  <c r="K22" i="8"/>
  <c r="J22" i="8"/>
  <c r="I22" i="8"/>
  <c r="H22" i="8"/>
  <c r="G22" i="8"/>
  <c r="F22" i="8"/>
  <c r="E22" i="8"/>
  <c r="D22" i="8"/>
  <c r="C22" i="8"/>
  <c r="B22" i="8"/>
  <c r="K21" i="8"/>
  <c r="J21" i="8"/>
  <c r="I21" i="8"/>
  <c r="H21" i="8"/>
  <c r="G21" i="8"/>
  <c r="F21" i="8"/>
  <c r="E21" i="8"/>
  <c r="D21" i="8"/>
  <c r="C21" i="8"/>
  <c r="B21" i="8"/>
  <c r="K20" i="8"/>
  <c r="J20" i="8"/>
  <c r="I20" i="8"/>
  <c r="H20" i="8"/>
  <c r="G20" i="8"/>
  <c r="F20" i="8"/>
  <c r="E20" i="8"/>
  <c r="D20" i="8"/>
  <c r="C20" i="8"/>
  <c r="B20" i="8"/>
  <c r="K19" i="8"/>
  <c r="J19" i="8"/>
  <c r="I19" i="8"/>
  <c r="H19" i="8"/>
  <c r="G19" i="8"/>
  <c r="F19" i="8"/>
  <c r="E19" i="8"/>
  <c r="D19" i="8"/>
  <c r="C19" i="8"/>
  <c r="B19" i="8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K3" i="8"/>
  <c r="J3" i="8"/>
  <c r="I3" i="8"/>
  <c r="H3" i="8"/>
  <c r="G3" i="8"/>
  <c r="F3" i="8"/>
  <c r="E3" i="8"/>
  <c r="D3" i="8"/>
  <c r="C3" i="8"/>
  <c r="B3" i="8"/>
  <c r="K3" i="6"/>
  <c r="K101" i="6"/>
  <c r="J101" i="6"/>
  <c r="I101" i="6"/>
  <c r="H101" i="6"/>
  <c r="G101" i="6"/>
  <c r="F101" i="6"/>
  <c r="E101" i="6"/>
  <c r="D101" i="6"/>
  <c r="C101" i="6"/>
  <c r="B101" i="6"/>
  <c r="K100" i="6"/>
  <c r="J100" i="6"/>
  <c r="I100" i="6"/>
  <c r="H100" i="6"/>
  <c r="G100" i="6"/>
  <c r="F100" i="6"/>
  <c r="E100" i="6"/>
  <c r="D100" i="6"/>
  <c r="C100" i="6"/>
  <c r="B100" i="6"/>
  <c r="K99" i="6"/>
  <c r="J99" i="6"/>
  <c r="I99" i="6"/>
  <c r="H99" i="6"/>
  <c r="G99" i="6"/>
  <c r="F99" i="6"/>
  <c r="E99" i="6"/>
  <c r="D99" i="6"/>
  <c r="C99" i="6"/>
  <c r="B99" i="6"/>
  <c r="K98" i="6"/>
  <c r="J98" i="6"/>
  <c r="I98" i="6"/>
  <c r="H98" i="6"/>
  <c r="G98" i="6"/>
  <c r="F98" i="6"/>
  <c r="E98" i="6"/>
  <c r="D98" i="6"/>
  <c r="C98" i="6"/>
  <c r="B98" i="6"/>
  <c r="K97" i="6"/>
  <c r="J97" i="6"/>
  <c r="I97" i="6"/>
  <c r="H97" i="6"/>
  <c r="G97" i="6"/>
  <c r="F97" i="6"/>
  <c r="E97" i="6"/>
  <c r="D97" i="6"/>
  <c r="C97" i="6"/>
  <c r="B97" i="6"/>
  <c r="K96" i="6"/>
  <c r="J96" i="6"/>
  <c r="I96" i="6"/>
  <c r="H96" i="6"/>
  <c r="G96" i="6"/>
  <c r="F96" i="6"/>
  <c r="E96" i="6"/>
  <c r="D96" i="6"/>
  <c r="C96" i="6"/>
  <c r="B96" i="6"/>
  <c r="K95" i="6"/>
  <c r="J95" i="6"/>
  <c r="I95" i="6"/>
  <c r="H95" i="6"/>
  <c r="G95" i="6"/>
  <c r="F95" i="6"/>
  <c r="E95" i="6"/>
  <c r="D95" i="6"/>
  <c r="C95" i="6"/>
  <c r="B95" i="6"/>
  <c r="K94" i="6"/>
  <c r="J94" i="6"/>
  <c r="I94" i="6"/>
  <c r="H94" i="6"/>
  <c r="G94" i="6"/>
  <c r="F94" i="6"/>
  <c r="E94" i="6"/>
  <c r="D94" i="6"/>
  <c r="C94" i="6"/>
  <c r="B94" i="6"/>
  <c r="K93" i="6"/>
  <c r="J93" i="6"/>
  <c r="I93" i="6"/>
  <c r="H93" i="6"/>
  <c r="G93" i="6"/>
  <c r="F93" i="6"/>
  <c r="E93" i="6"/>
  <c r="D93" i="6"/>
  <c r="C93" i="6"/>
  <c r="B93" i="6"/>
  <c r="K92" i="6"/>
  <c r="J92" i="6"/>
  <c r="I92" i="6"/>
  <c r="H92" i="6"/>
  <c r="G92" i="6"/>
  <c r="F92" i="6"/>
  <c r="E92" i="6"/>
  <c r="D92" i="6"/>
  <c r="C92" i="6"/>
  <c r="B92" i="6"/>
  <c r="K91" i="6"/>
  <c r="J91" i="6"/>
  <c r="I91" i="6"/>
  <c r="H91" i="6"/>
  <c r="G91" i="6"/>
  <c r="F91" i="6"/>
  <c r="E91" i="6"/>
  <c r="D91" i="6"/>
  <c r="C91" i="6"/>
  <c r="B91" i="6"/>
  <c r="K90" i="6"/>
  <c r="J90" i="6"/>
  <c r="I90" i="6"/>
  <c r="H90" i="6"/>
  <c r="G90" i="6"/>
  <c r="F90" i="6"/>
  <c r="E90" i="6"/>
  <c r="D90" i="6"/>
  <c r="C90" i="6"/>
  <c r="B90" i="6"/>
  <c r="K89" i="6"/>
  <c r="J89" i="6"/>
  <c r="I89" i="6"/>
  <c r="H89" i="6"/>
  <c r="G89" i="6"/>
  <c r="F89" i="6"/>
  <c r="E89" i="6"/>
  <c r="D89" i="6"/>
  <c r="C89" i="6"/>
  <c r="B89" i="6"/>
  <c r="K88" i="6"/>
  <c r="J88" i="6"/>
  <c r="I88" i="6"/>
  <c r="H88" i="6"/>
  <c r="G88" i="6"/>
  <c r="F88" i="6"/>
  <c r="E88" i="6"/>
  <c r="D88" i="6"/>
  <c r="C88" i="6"/>
  <c r="B88" i="6"/>
  <c r="K87" i="6"/>
  <c r="J87" i="6"/>
  <c r="I87" i="6"/>
  <c r="H87" i="6"/>
  <c r="G87" i="6"/>
  <c r="F87" i="6"/>
  <c r="E87" i="6"/>
  <c r="D87" i="6"/>
  <c r="C87" i="6"/>
  <c r="B87" i="6"/>
  <c r="K86" i="6"/>
  <c r="J86" i="6"/>
  <c r="I86" i="6"/>
  <c r="H86" i="6"/>
  <c r="G86" i="6"/>
  <c r="F86" i="6"/>
  <c r="E86" i="6"/>
  <c r="D86" i="6"/>
  <c r="C86" i="6"/>
  <c r="B86" i="6"/>
  <c r="K85" i="6"/>
  <c r="J85" i="6"/>
  <c r="I85" i="6"/>
  <c r="H85" i="6"/>
  <c r="G85" i="6"/>
  <c r="F85" i="6"/>
  <c r="E85" i="6"/>
  <c r="D85" i="6"/>
  <c r="C85" i="6"/>
  <c r="B85" i="6"/>
  <c r="K84" i="6"/>
  <c r="J84" i="6"/>
  <c r="I84" i="6"/>
  <c r="H84" i="6"/>
  <c r="G84" i="6"/>
  <c r="F84" i="6"/>
  <c r="E84" i="6"/>
  <c r="D84" i="6"/>
  <c r="C84" i="6"/>
  <c r="B84" i="6"/>
  <c r="K83" i="6"/>
  <c r="J83" i="6"/>
  <c r="I83" i="6"/>
  <c r="H83" i="6"/>
  <c r="G83" i="6"/>
  <c r="F83" i="6"/>
  <c r="E83" i="6"/>
  <c r="D83" i="6"/>
  <c r="C83" i="6"/>
  <c r="B83" i="6"/>
  <c r="K82" i="6"/>
  <c r="J82" i="6"/>
  <c r="I82" i="6"/>
  <c r="H82" i="6"/>
  <c r="G82" i="6"/>
  <c r="F82" i="6"/>
  <c r="E82" i="6"/>
  <c r="D82" i="6"/>
  <c r="C82" i="6"/>
  <c r="B82" i="6"/>
  <c r="K81" i="6"/>
  <c r="J81" i="6"/>
  <c r="I81" i="6"/>
  <c r="H81" i="6"/>
  <c r="G81" i="6"/>
  <c r="F81" i="6"/>
  <c r="E81" i="6"/>
  <c r="D81" i="6"/>
  <c r="C81" i="6"/>
  <c r="B81" i="6"/>
  <c r="K80" i="6"/>
  <c r="J80" i="6"/>
  <c r="I80" i="6"/>
  <c r="H80" i="6"/>
  <c r="G80" i="6"/>
  <c r="F80" i="6"/>
  <c r="E80" i="6"/>
  <c r="D80" i="6"/>
  <c r="C80" i="6"/>
  <c r="B80" i="6"/>
  <c r="K79" i="6"/>
  <c r="J79" i="6"/>
  <c r="I79" i="6"/>
  <c r="H79" i="6"/>
  <c r="G79" i="6"/>
  <c r="F79" i="6"/>
  <c r="E79" i="6"/>
  <c r="D79" i="6"/>
  <c r="C79" i="6"/>
  <c r="B79" i="6"/>
  <c r="K78" i="6"/>
  <c r="J78" i="6"/>
  <c r="I78" i="6"/>
  <c r="H78" i="6"/>
  <c r="G78" i="6"/>
  <c r="F78" i="6"/>
  <c r="E78" i="6"/>
  <c r="D78" i="6"/>
  <c r="C78" i="6"/>
  <c r="B78" i="6"/>
  <c r="K77" i="6"/>
  <c r="J77" i="6"/>
  <c r="I77" i="6"/>
  <c r="H77" i="6"/>
  <c r="G77" i="6"/>
  <c r="F77" i="6"/>
  <c r="E77" i="6"/>
  <c r="D77" i="6"/>
  <c r="C77" i="6"/>
  <c r="B77" i="6"/>
  <c r="K76" i="6"/>
  <c r="J76" i="6"/>
  <c r="I76" i="6"/>
  <c r="H76" i="6"/>
  <c r="G76" i="6"/>
  <c r="F76" i="6"/>
  <c r="E76" i="6"/>
  <c r="D76" i="6"/>
  <c r="C76" i="6"/>
  <c r="B76" i="6"/>
  <c r="K75" i="6"/>
  <c r="J75" i="6"/>
  <c r="I75" i="6"/>
  <c r="H75" i="6"/>
  <c r="G75" i="6"/>
  <c r="F75" i="6"/>
  <c r="E75" i="6"/>
  <c r="D75" i="6"/>
  <c r="C75" i="6"/>
  <c r="B75" i="6"/>
  <c r="K74" i="6"/>
  <c r="J74" i="6"/>
  <c r="I74" i="6"/>
  <c r="H74" i="6"/>
  <c r="G74" i="6"/>
  <c r="F74" i="6"/>
  <c r="E74" i="6"/>
  <c r="D74" i="6"/>
  <c r="C74" i="6"/>
  <c r="B74" i="6"/>
  <c r="K73" i="6"/>
  <c r="J73" i="6"/>
  <c r="I73" i="6"/>
  <c r="H73" i="6"/>
  <c r="G73" i="6"/>
  <c r="F73" i="6"/>
  <c r="E73" i="6"/>
  <c r="D73" i="6"/>
  <c r="C73" i="6"/>
  <c r="B73" i="6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G71" i="6"/>
  <c r="F71" i="6"/>
  <c r="E71" i="6"/>
  <c r="D71" i="6"/>
  <c r="C71" i="6"/>
  <c r="B71" i="6"/>
  <c r="K70" i="6"/>
  <c r="J70" i="6"/>
  <c r="I70" i="6"/>
  <c r="H70" i="6"/>
  <c r="G70" i="6"/>
  <c r="F70" i="6"/>
  <c r="E70" i="6"/>
  <c r="D70" i="6"/>
  <c r="C70" i="6"/>
  <c r="B70" i="6"/>
  <c r="K69" i="6"/>
  <c r="J69" i="6"/>
  <c r="I69" i="6"/>
  <c r="H69" i="6"/>
  <c r="G69" i="6"/>
  <c r="F69" i="6"/>
  <c r="E69" i="6"/>
  <c r="D69" i="6"/>
  <c r="C69" i="6"/>
  <c r="B69" i="6"/>
  <c r="K68" i="6"/>
  <c r="J68" i="6"/>
  <c r="I68" i="6"/>
  <c r="H68" i="6"/>
  <c r="G68" i="6"/>
  <c r="F68" i="6"/>
  <c r="E68" i="6"/>
  <c r="D68" i="6"/>
  <c r="C68" i="6"/>
  <c r="B68" i="6"/>
  <c r="K67" i="6"/>
  <c r="J67" i="6"/>
  <c r="I67" i="6"/>
  <c r="H67" i="6"/>
  <c r="G67" i="6"/>
  <c r="F67" i="6"/>
  <c r="E67" i="6"/>
  <c r="D67" i="6"/>
  <c r="C67" i="6"/>
  <c r="B67" i="6"/>
  <c r="K66" i="6"/>
  <c r="J66" i="6"/>
  <c r="I66" i="6"/>
  <c r="H66" i="6"/>
  <c r="G66" i="6"/>
  <c r="F66" i="6"/>
  <c r="E66" i="6"/>
  <c r="D66" i="6"/>
  <c r="C66" i="6"/>
  <c r="B66" i="6"/>
  <c r="K65" i="6"/>
  <c r="J65" i="6"/>
  <c r="I65" i="6"/>
  <c r="H65" i="6"/>
  <c r="G65" i="6"/>
  <c r="F65" i="6"/>
  <c r="E65" i="6"/>
  <c r="D65" i="6"/>
  <c r="C65" i="6"/>
  <c r="B65" i="6"/>
  <c r="K64" i="6"/>
  <c r="J64" i="6"/>
  <c r="I64" i="6"/>
  <c r="H64" i="6"/>
  <c r="G64" i="6"/>
  <c r="F64" i="6"/>
  <c r="E64" i="6"/>
  <c r="D64" i="6"/>
  <c r="C64" i="6"/>
  <c r="B64" i="6"/>
  <c r="K63" i="6"/>
  <c r="J63" i="6"/>
  <c r="I63" i="6"/>
  <c r="H63" i="6"/>
  <c r="G63" i="6"/>
  <c r="F63" i="6"/>
  <c r="E63" i="6"/>
  <c r="D63" i="6"/>
  <c r="C63" i="6"/>
  <c r="B63" i="6"/>
  <c r="K62" i="6"/>
  <c r="J62" i="6"/>
  <c r="I62" i="6"/>
  <c r="H62" i="6"/>
  <c r="G62" i="6"/>
  <c r="F62" i="6"/>
  <c r="E62" i="6"/>
  <c r="D62" i="6"/>
  <c r="C62" i="6"/>
  <c r="B62" i="6"/>
  <c r="K61" i="6"/>
  <c r="J61" i="6"/>
  <c r="I61" i="6"/>
  <c r="H61" i="6"/>
  <c r="G61" i="6"/>
  <c r="F61" i="6"/>
  <c r="E61" i="6"/>
  <c r="D61" i="6"/>
  <c r="C61" i="6"/>
  <c r="B61" i="6"/>
  <c r="K60" i="6"/>
  <c r="J60" i="6"/>
  <c r="I60" i="6"/>
  <c r="H60" i="6"/>
  <c r="G60" i="6"/>
  <c r="F60" i="6"/>
  <c r="E60" i="6"/>
  <c r="D60" i="6"/>
  <c r="C60" i="6"/>
  <c r="B60" i="6"/>
  <c r="K59" i="6"/>
  <c r="J59" i="6"/>
  <c r="I59" i="6"/>
  <c r="H59" i="6"/>
  <c r="G59" i="6"/>
  <c r="F59" i="6"/>
  <c r="E59" i="6"/>
  <c r="D59" i="6"/>
  <c r="C59" i="6"/>
  <c r="B59" i="6"/>
  <c r="K58" i="6"/>
  <c r="J58" i="6"/>
  <c r="I58" i="6"/>
  <c r="H58" i="6"/>
  <c r="G58" i="6"/>
  <c r="F58" i="6"/>
  <c r="E58" i="6"/>
  <c r="D58" i="6"/>
  <c r="C58" i="6"/>
  <c r="B58" i="6"/>
  <c r="K57" i="6"/>
  <c r="J57" i="6"/>
  <c r="I57" i="6"/>
  <c r="H57" i="6"/>
  <c r="G57" i="6"/>
  <c r="F57" i="6"/>
  <c r="E57" i="6"/>
  <c r="D57" i="6"/>
  <c r="C57" i="6"/>
  <c r="B57" i="6"/>
  <c r="K56" i="6"/>
  <c r="J56" i="6"/>
  <c r="I56" i="6"/>
  <c r="H56" i="6"/>
  <c r="G56" i="6"/>
  <c r="F56" i="6"/>
  <c r="E56" i="6"/>
  <c r="D56" i="6"/>
  <c r="C56" i="6"/>
  <c r="B56" i="6"/>
  <c r="K55" i="6"/>
  <c r="J55" i="6"/>
  <c r="I55" i="6"/>
  <c r="H55" i="6"/>
  <c r="G55" i="6"/>
  <c r="F55" i="6"/>
  <c r="E55" i="6"/>
  <c r="D55" i="6"/>
  <c r="C55" i="6"/>
  <c r="B55" i="6"/>
  <c r="K54" i="6"/>
  <c r="J54" i="6"/>
  <c r="I54" i="6"/>
  <c r="H54" i="6"/>
  <c r="G54" i="6"/>
  <c r="F54" i="6"/>
  <c r="E54" i="6"/>
  <c r="D54" i="6"/>
  <c r="C54" i="6"/>
  <c r="B54" i="6"/>
  <c r="K53" i="6"/>
  <c r="J53" i="6"/>
  <c r="I53" i="6"/>
  <c r="H53" i="6"/>
  <c r="G53" i="6"/>
  <c r="F53" i="6"/>
  <c r="E53" i="6"/>
  <c r="D53" i="6"/>
  <c r="C53" i="6"/>
  <c r="B53" i="6"/>
  <c r="K52" i="6"/>
  <c r="J52" i="6"/>
  <c r="I52" i="6"/>
  <c r="H52" i="6"/>
  <c r="G52" i="6"/>
  <c r="F52" i="6"/>
  <c r="E52" i="6"/>
  <c r="D52" i="6"/>
  <c r="C52" i="6"/>
  <c r="B52" i="6"/>
  <c r="K51" i="6"/>
  <c r="J51" i="6"/>
  <c r="I51" i="6"/>
  <c r="H51" i="6"/>
  <c r="G51" i="6"/>
  <c r="F51" i="6"/>
  <c r="E51" i="6"/>
  <c r="D51" i="6"/>
  <c r="C51" i="6"/>
  <c r="B51" i="6"/>
  <c r="K50" i="6"/>
  <c r="J50" i="6"/>
  <c r="I50" i="6"/>
  <c r="H50" i="6"/>
  <c r="G50" i="6"/>
  <c r="F50" i="6"/>
  <c r="E50" i="6"/>
  <c r="D50" i="6"/>
  <c r="C50" i="6"/>
  <c r="B50" i="6"/>
  <c r="K49" i="6"/>
  <c r="J49" i="6"/>
  <c r="I49" i="6"/>
  <c r="H49" i="6"/>
  <c r="G49" i="6"/>
  <c r="F49" i="6"/>
  <c r="E49" i="6"/>
  <c r="D49" i="6"/>
  <c r="C49" i="6"/>
  <c r="B49" i="6"/>
  <c r="K48" i="6"/>
  <c r="J48" i="6"/>
  <c r="I48" i="6"/>
  <c r="H48" i="6"/>
  <c r="G48" i="6"/>
  <c r="F48" i="6"/>
  <c r="E48" i="6"/>
  <c r="D48" i="6"/>
  <c r="C48" i="6"/>
  <c r="B48" i="6"/>
  <c r="K47" i="6"/>
  <c r="J47" i="6"/>
  <c r="I47" i="6"/>
  <c r="H47" i="6"/>
  <c r="G47" i="6"/>
  <c r="F47" i="6"/>
  <c r="E47" i="6"/>
  <c r="D47" i="6"/>
  <c r="C47" i="6"/>
  <c r="B47" i="6"/>
  <c r="K46" i="6"/>
  <c r="J46" i="6"/>
  <c r="I46" i="6"/>
  <c r="H46" i="6"/>
  <c r="G46" i="6"/>
  <c r="F46" i="6"/>
  <c r="E46" i="6"/>
  <c r="D46" i="6"/>
  <c r="C46" i="6"/>
  <c r="B46" i="6"/>
  <c r="K45" i="6"/>
  <c r="J45" i="6"/>
  <c r="I45" i="6"/>
  <c r="H45" i="6"/>
  <c r="G45" i="6"/>
  <c r="F45" i="6"/>
  <c r="E45" i="6"/>
  <c r="D45" i="6"/>
  <c r="C45" i="6"/>
  <c r="B45" i="6"/>
  <c r="K44" i="6"/>
  <c r="J44" i="6"/>
  <c r="I44" i="6"/>
  <c r="H44" i="6"/>
  <c r="G44" i="6"/>
  <c r="F44" i="6"/>
  <c r="E44" i="6"/>
  <c r="D44" i="6"/>
  <c r="C44" i="6"/>
  <c r="B44" i="6"/>
  <c r="K43" i="6"/>
  <c r="J43" i="6"/>
  <c r="I43" i="6"/>
  <c r="H43" i="6"/>
  <c r="G43" i="6"/>
  <c r="F43" i="6"/>
  <c r="E43" i="6"/>
  <c r="D43" i="6"/>
  <c r="C43" i="6"/>
  <c r="B43" i="6"/>
  <c r="K42" i="6"/>
  <c r="J42" i="6"/>
  <c r="I42" i="6"/>
  <c r="H42" i="6"/>
  <c r="G42" i="6"/>
  <c r="F42" i="6"/>
  <c r="E42" i="6"/>
  <c r="D42" i="6"/>
  <c r="C42" i="6"/>
  <c r="B42" i="6"/>
  <c r="K41" i="6"/>
  <c r="J41" i="6"/>
  <c r="I41" i="6"/>
  <c r="H41" i="6"/>
  <c r="G41" i="6"/>
  <c r="F41" i="6"/>
  <c r="E41" i="6"/>
  <c r="D41" i="6"/>
  <c r="C41" i="6"/>
  <c r="B41" i="6"/>
  <c r="K40" i="6"/>
  <c r="J40" i="6"/>
  <c r="I40" i="6"/>
  <c r="H40" i="6"/>
  <c r="G40" i="6"/>
  <c r="F40" i="6"/>
  <c r="E40" i="6"/>
  <c r="D40" i="6"/>
  <c r="C40" i="6"/>
  <c r="B40" i="6"/>
  <c r="K39" i="6"/>
  <c r="J39" i="6"/>
  <c r="I39" i="6"/>
  <c r="H39" i="6"/>
  <c r="G39" i="6"/>
  <c r="F39" i="6"/>
  <c r="E39" i="6"/>
  <c r="D39" i="6"/>
  <c r="C39" i="6"/>
  <c r="B39" i="6"/>
  <c r="K38" i="6"/>
  <c r="J38" i="6"/>
  <c r="I38" i="6"/>
  <c r="H38" i="6"/>
  <c r="G38" i="6"/>
  <c r="F38" i="6"/>
  <c r="E38" i="6"/>
  <c r="D38" i="6"/>
  <c r="C38" i="6"/>
  <c r="B38" i="6"/>
  <c r="K37" i="6"/>
  <c r="J37" i="6"/>
  <c r="I37" i="6"/>
  <c r="H37" i="6"/>
  <c r="G37" i="6"/>
  <c r="F37" i="6"/>
  <c r="E37" i="6"/>
  <c r="D37" i="6"/>
  <c r="C37" i="6"/>
  <c r="B37" i="6"/>
  <c r="K36" i="6"/>
  <c r="J36" i="6"/>
  <c r="I36" i="6"/>
  <c r="H36" i="6"/>
  <c r="G36" i="6"/>
  <c r="F36" i="6"/>
  <c r="E36" i="6"/>
  <c r="D36" i="6"/>
  <c r="C36" i="6"/>
  <c r="B36" i="6"/>
  <c r="K35" i="6"/>
  <c r="J35" i="6"/>
  <c r="I35" i="6"/>
  <c r="H35" i="6"/>
  <c r="G35" i="6"/>
  <c r="F35" i="6"/>
  <c r="E35" i="6"/>
  <c r="D35" i="6"/>
  <c r="C35" i="6"/>
  <c r="B35" i="6"/>
  <c r="K34" i="6"/>
  <c r="J34" i="6"/>
  <c r="I34" i="6"/>
  <c r="H34" i="6"/>
  <c r="G34" i="6"/>
  <c r="F34" i="6"/>
  <c r="E34" i="6"/>
  <c r="D34" i="6"/>
  <c r="C34" i="6"/>
  <c r="B34" i="6"/>
  <c r="K33" i="6"/>
  <c r="J33" i="6"/>
  <c r="I33" i="6"/>
  <c r="H33" i="6"/>
  <c r="G33" i="6"/>
  <c r="F33" i="6"/>
  <c r="E33" i="6"/>
  <c r="D33" i="6"/>
  <c r="C33" i="6"/>
  <c r="B33" i="6"/>
  <c r="K32" i="6"/>
  <c r="J32" i="6"/>
  <c r="I32" i="6"/>
  <c r="H32" i="6"/>
  <c r="G32" i="6"/>
  <c r="F32" i="6"/>
  <c r="E32" i="6"/>
  <c r="D32" i="6"/>
  <c r="C32" i="6"/>
  <c r="B32" i="6"/>
  <c r="K31" i="6"/>
  <c r="J31" i="6"/>
  <c r="I31" i="6"/>
  <c r="H31" i="6"/>
  <c r="G31" i="6"/>
  <c r="F31" i="6"/>
  <c r="E31" i="6"/>
  <c r="D31" i="6"/>
  <c r="C31" i="6"/>
  <c r="B31" i="6"/>
  <c r="K30" i="6"/>
  <c r="J30" i="6"/>
  <c r="I30" i="6"/>
  <c r="H30" i="6"/>
  <c r="G30" i="6"/>
  <c r="F30" i="6"/>
  <c r="E30" i="6"/>
  <c r="D30" i="6"/>
  <c r="C30" i="6"/>
  <c r="B30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K27" i="6"/>
  <c r="J27" i="6"/>
  <c r="I27" i="6"/>
  <c r="H27" i="6"/>
  <c r="G27" i="6"/>
  <c r="F27" i="6"/>
  <c r="E27" i="6"/>
  <c r="D27" i="6"/>
  <c r="C27" i="6"/>
  <c r="B27" i="6"/>
  <c r="K26" i="6"/>
  <c r="J26" i="6"/>
  <c r="I26" i="6"/>
  <c r="H26" i="6"/>
  <c r="G26" i="6"/>
  <c r="F26" i="6"/>
  <c r="E26" i="6"/>
  <c r="D26" i="6"/>
  <c r="C26" i="6"/>
  <c r="B26" i="6"/>
  <c r="K25" i="6"/>
  <c r="J25" i="6"/>
  <c r="I25" i="6"/>
  <c r="H25" i="6"/>
  <c r="G25" i="6"/>
  <c r="F25" i="6"/>
  <c r="E25" i="6"/>
  <c r="D25" i="6"/>
  <c r="C25" i="6"/>
  <c r="B25" i="6"/>
  <c r="K24" i="6"/>
  <c r="J24" i="6"/>
  <c r="I24" i="6"/>
  <c r="H24" i="6"/>
  <c r="G24" i="6"/>
  <c r="F24" i="6"/>
  <c r="E24" i="6"/>
  <c r="D24" i="6"/>
  <c r="C24" i="6"/>
  <c r="B24" i="6"/>
  <c r="K23" i="6"/>
  <c r="J23" i="6"/>
  <c r="I23" i="6"/>
  <c r="H23" i="6"/>
  <c r="G23" i="6"/>
  <c r="F23" i="6"/>
  <c r="E23" i="6"/>
  <c r="D23" i="6"/>
  <c r="C23" i="6"/>
  <c r="B23" i="6"/>
  <c r="K22" i="6"/>
  <c r="J22" i="6"/>
  <c r="I22" i="6"/>
  <c r="H22" i="6"/>
  <c r="G22" i="6"/>
  <c r="F22" i="6"/>
  <c r="E22" i="6"/>
  <c r="D22" i="6"/>
  <c r="C22" i="6"/>
  <c r="B22" i="6"/>
  <c r="K21" i="6"/>
  <c r="J21" i="6"/>
  <c r="I21" i="6"/>
  <c r="H21" i="6"/>
  <c r="G21" i="6"/>
  <c r="F21" i="6"/>
  <c r="E21" i="6"/>
  <c r="D21" i="6"/>
  <c r="C21" i="6"/>
  <c r="B21" i="6"/>
  <c r="K20" i="6"/>
  <c r="J20" i="6"/>
  <c r="I20" i="6"/>
  <c r="H20" i="6"/>
  <c r="G20" i="6"/>
  <c r="F20" i="6"/>
  <c r="E20" i="6"/>
  <c r="D20" i="6"/>
  <c r="C20" i="6"/>
  <c r="B20" i="6"/>
  <c r="K19" i="6"/>
  <c r="J19" i="6"/>
  <c r="I19" i="6"/>
  <c r="H19" i="6"/>
  <c r="G19" i="6"/>
  <c r="F19" i="6"/>
  <c r="E19" i="6"/>
  <c r="D19" i="6"/>
  <c r="C19" i="6"/>
  <c r="B19" i="6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J3" i="6"/>
  <c r="I3" i="6"/>
  <c r="H3" i="6"/>
  <c r="G3" i="6"/>
  <c r="F3" i="6"/>
  <c r="E3" i="6"/>
  <c r="D3" i="6"/>
  <c r="C3" i="6"/>
  <c r="B3" i="6"/>
  <c r="E73" i="52"/>
  <c r="D73" i="52"/>
  <c r="C73" i="52"/>
  <c r="E72" i="52"/>
  <c r="D72" i="52"/>
  <c r="C72" i="52"/>
  <c r="E71" i="52"/>
  <c r="D71" i="52"/>
  <c r="C71" i="52"/>
  <c r="E70" i="52"/>
  <c r="D70" i="52"/>
  <c r="C70" i="52"/>
  <c r="E69" i="52"/>
  <c r="D69" i="52"/>
  <c r="C69" i="52"/>
  <c r="E68" i="52"/>
  <c r="D68" i="52"/>
  <c r="C68" i="52"/>
  <c r="E67" i="52"/>
  <c r="D67" i="52"/>
  <c r="C67" i="52"/>
  <c r="E64" i="52"/>
  <c r="D64" i="52"/>
  <c r="C64" i="52"/>
  <c r="E63" i="52"/>
  <c r="D63" i="52"/>
  <c r="C63" i="52"/>
  <c r="E60" i="52"/>
  <c r="D60" i="52"/>
  <c r="C60" i="52"/>
  <c r="E59" i="52"/>
  <c r="D59" i="52"/>
  <c r="C59" i="52"/>
  <c r="E56" i="52"/>
  <c r="D56" i="52"/>
  <c r="C56" i="52"/>
  <c r="E53" i="52"/>
  <c r="D53" i="52"/>
  <c r="C53" i="52"/>
  <c r="E52" i="52"/>
  <c r="D52" i="52"/>
  <c r="C52" i="52"/>
  <c r="E49" i="52"/>
  <c r="D49" i="52"/>
  <c r="C49" i="52"/>
  <c r="E46" i="52"/>
  <c r="D46" i="52"/>
  <c r="C46" i="52"/>
  <c r="E43" i="52"/>
  <c r="D43" i="52"/>
  <c r="C43" i="52"/>
  <c r="E40" i="52"/>
  <c r="D40" i="52"/>
  <c r="C40" i="52"/>
  <c r="E39" i="52"/>
  <c r="D39" i="52"/>
  <c r="C39" i="52"/>
  <c r="E38" i="52"/>
  <c r="D38" i="52"/>
  <c r="C38" i="52"/>
  <c r="E35" i="52"/>
  <c r="D35" i="52"/>
  <c r="C35" i="52"/>
  <c r="C32" i="52"/>
  <c r="B21" i="51"/>
  <c r="C21" i="51" s="1"/>
  <c r="F60" i="51"/>
  <c r="F59" i="51"/>
  <c r="F58" i="51"/>
  <c r="F57" i="51"/>
  <c r="F56" i="51"/>
  <c r="F55" i="51"/>
  <c r="G55" i="51" s="1"/>
  <c r="F54" i="51"/>
  <c r="F53" i="51"/>
  <c r="F52" i="51"/>
  <c r="F51" i="51"/>
  <c r="F50" i="51"/>
  <c r="F49" i="51"/>
  <c r="F48" i="51"/>
  <c r="F47" i="51"/>
  <c r="F45" i="51"/>
  <c r="F44" i="51"/>
  <c r="F43" i="51"/>
  <c r="F42" i="51"/>
  <c r="F40" i="51"/>
  <c r="F39" i="51"/>
  <c r="F38" i="51"/>
  <c r="F37" i="51"/>
  <c r="F35" i="51"/>
  <c r="F34" i="51"/>
  <c r="F32" i="51"/>
  <c r="F31" i="51"/>
  <c r="F30" i="51"/>
  <c r="F29" i="51"/>
  <c r="F28" i="51"/>
  <c r="F27" i="51"/>
  <c r="F25" i="51"/>
  <c r="F24" i="51"/>
  <c r="G24" i="51" s="1"/>
  <c r="F22" i="51"/>
  <c r="F21" i="51"/>
  <c r="F19" i="51"/>
  <c r="F18" i="51"/>
  <c r="F16" i="51"/>
  <c r="F15" i="51"/>
  <c r="F14" i="51"/>
  <c r="F13" i="51"/>
  <c r="F12" i="51"/>
  <c r="F11" i="51"/>
  <c r="F9" i="51"/>
  <c r="F8" i="51"/>
  <c r="F6" i="51"/>
  <c r="F5" i="51"/>
  <c r="D60" i="51"/>
  <c r="D59" i="51"/>
  <c r="D58" i="51"/>
  <c r="D57" i="51"/>
  <c r="D56" i="51"/>
  <c r="D55" i="51"/>
  <c r="D54" i="51"/>
  <c r="D53" i="51"/>
  <c r="E53" i="51" s="1"/>
  <c r="D52" i="51"/>
  <c r="D51" i="51"/>
  <c r="D50" i="51"/>
  <c r="D49" i="51"/>
  <c r="D48" i="51"/>
  <c r="D47" i="51"/>
  <c r="D45" i="51"/>
  <c r="D44" i="51"/>
  <c r="D43" i="51"/>
  <c r="D42" i="51"/>
  <c r="D40" i="51"/>
  <c r="D39" i="51"/>
  <c r="D38" i="51"/>
  <c r="D37" i="51"/>
  <c r="D35" i="51"/>
  <c r="D34" i="51"/>
  <c r="D32" i="51"/>
  <c r="D31" i="51"/>
  <c r="D30" i="51"/>
  <c r="D29" i="51"/>
  <c r="D28" i="51"/>
  <c r="D27" i="51"/>
  <c r="D25" i="51"/>
  <c r="D24" i="51"/>
  <c r="E24" i="51" s="1"/>
  <c r="D22" i="51"/>
  <c r="D21" i="51"/>
  <c r="D19" i="51"/>
  <c r="D18" i="51"/>
  <c r="D16" i="51"/>
  <c r="D15" i="51"/>
  <c r="E15" i="51" s="1"/>
  <c r="D14" i="51"/>
  <c r="E13" i="51" s="1"/>
  <c r="D13" i="51"/>
  <c r="D12" i="51"/>
  <c r="D11" i="51"/>
  <c r="D9" i="51"/>
  <c r="D8" i="51"/>
  <c r="D6" i="51"/>
  <c r="D5" i="51"/>
  <c r="B60" i="51"/>
  <c r="B59" i="51"/>
  <c r="B58" i="51"/>
  <c r="B57" i="51"/>
  <c r="C57" i="51" s="1"/>
  <c r="B56" i="51"/>
  <c r="C55" i="51" s="1"/>
  <c r="B55" i="51"/>
  <c r="B54" i="51"/>
  <c r="B53" i="51"/>
  <c r="B52" i="51"/>
  <c r="B51" i="51"/>
  <c r="C51" i="51" s="1"/>
  <c r="B50" i="51"/>
  <c r="B49" i="51"/>
  <c r="C49" i="51" s="1"/>
  <c r="B48" i="51"/>
  <c r="B47" i="51"/>
  <c r="C47" i="51" s="1"/>
  <c r="B45" i="51"/>
  <c r="B44" i="51"/>
  <c r="C44" i="51" s="1"/>
  <c r="B43" i="51"/>
  <c r="B42" i="51"/>
  <c r="B40" i="51"/>
  <c r="B39" i="51"/>
  <c r="B38" i="51"/>
  <c r="B37" i="51"/>
  <c r="C37" i="51" s="1"/>
  <c r="B35" i="51"/>
  <c r="B34" i="51"/>
  <c r="C34" i="51" s="1"/>
  <c r="B32" i="51"/>
  <c r="B31" i="51"/>
  <c r="B30" i="51"/>
  <c r="B29" i="51"/>
  <c r="B28" i="51"/>
  <c r="B27" i="51"/>
  <c r="B25" i="51"/>
  <c r="B24" i="51"/>
  <c r="B22" i="51"/>
  <c r="B19" i="51"/>
  <c r="B18" i="51"/>
  <c r="C18" i="51" s="1"/>
  <c r="B16" i="51"/>
  <c r="B15" i="51"/>
  <c r="C15" i="51" s="1"/>
  <c r="B14" i="51"/>
  <c r="B13" i="51"/>
  <c r="C13" i="51" s="1"/>
  <c r="B12" i="51"/>
  <c r="B11" i="51"/>
  <c r="B9" i="51"/>
  <c r="B8" i="51"/>
  <c r="B6" i="51"/>
  <c r="B5" i="51"/>
  <c r="C5" i="51" s="1"/>
  <c r="I30" i="52"/>
  <c r="F30" i="52"/>
  <c r="C53" i="51"/>
  <c r="G42" i="51"/>
  <c r="E42" i="51"/>
  <c r="C39" i="51"/>
  <c r="G37" i="51"/>
  <c r="C29" i="51"/>
  <c r="C27" i="51"/>
  <c r="G11" i="51"/>
  <c r="C8" i="51"/>
  <c r="E5" i="51"/>
  <c r="D32" i="52" s="1"/>
  <c r="C24" i="51" l="1"/>
  <c r="E11" i="51"/>
  <c r="G29" i="51"/>
  <c r="E31" i="51"/>
  <c r="C11" i="51"/>
  <c r="E44" i="51"/>
  <c r="E29" i="51"/>
  <c r="E49" i="51"/>
  <c r="E59" i="51"/>
  <c r="E18" i="51"/>
  <c r="G5" i="51"/>
  <c r="E32" i="52" s="1"/>
  <c r="G18" i="51"/>
  <c r="G27" i="51"/>
  <c r="E34" i="51"/>
  <c r="E47" i="51"/>
  <c r="E57" i="51"/>
  <c r="G57" i="51"/>
  <c r="G53" i="51"/>
  <c r="E37" i="51"/>
  <c r="C42" i="51"/>
  <c r="G49" i="51"/>
  <c r="G15" i="51"/>
  <c r="E21" i="51"/>
  <c r="G47" i="51"/>
  <c r="E51" i="51"/>
  <c r="G34" i="51"/>
  <c r="G51" i="51"/>
  <c r="G21" i="51"/>
  <c r="E8" i="51"/>
  <c r="E39" i="51"/>
  <c r="G8" i="51"/>
  <c r="E27" i="51"/>
  <c r="C31" i="51"/>
  <c r="G39" i="51"/>
  <c r="E55" i="51"/>
  <c r="C59" i="51"/>
  <c r="G13" i="51"/>
  <c r="G31" i="51"/>
  <c r="G44" i="51"/>
  <c r="G59" i="51"/>
  <c r="G53" i="52" l="1"/>
  <c r="J53" i="52" s="1"/>
  <c r="G64" i="52"/>
  <c r="J64" i="52" s="1"/>
  <c r="G63" i="52"/>
  <c r="J63" i="52" s="1"/>
  <c r="G72" i="52"/>
  <c r="J72" i="52" s="1"/>
  <c r="G52" i="52"/>
  <c r="J52" i="52" s="1"/>
  <c r="G49" i="52"/>
  <c r="J49" i="52" s="1"/>
  <c r="J50" i="52" s="1"/>
  <c r="G59" i="52"/>
  <c r="J59" i="52" s="1"/>
  <c r="G40" i="52"/>
  <c r="J40" i="52" s="1"/>
  <c r="G56" i="52"/>
  <c r="J56" i="52" s="1"/>
  <c r="J57" i="52" s="1"/>
  <c r="D22" i="11" s="1"/>
  <c r="G70" i="52"/>
  <c r="J70" i="52" s="1"/>
  <c r="G69" i="52"/>
  <c r="J69" i="52" s="1"/>
  <c r="G32" i="52"/>
  <c r="J32" i="52" s="1"/>
  <c r="J33" i="52" s="1"/>
  <c r="D19" i="11" s="1"/>
  <c r="G68" i="52"/>
  <c r="J68" i="52" s="1"/>
  <c r="G46" i="52"/>
  <c r="J46" i="52" s="1"/>
  <c r="J47" i="52" s="1"/>
  <c r="D21" i="11" s="1"/>
  <c r="G39" i="52"/>
  <c r="J39" i="52" s="1"/>
  <c r="G67" i="52"/>
  <c r="J67" i="52" s="1"/>
  <c r="J54" i="52" l="1"/>
  <c r="J65" i="52"/>
  <c r="G38" i="52"/>
  <c r="J38" i="52" s="1"/>
  <c r="J41" i="52" s="1"/>
  <c r="G43" i="52"/>
  <c r="J43" i="52" s="1"/>
  <c r="J44" i="52" s="1"/>
  <c r="D20" i="11" s="1"/>
  <c r="G71" i="52"/>
  <c r="J71" i="52" s="1"/>
  <c r="G60" i="52"/>
  <c r="J60" i="52" s="1"/>
  <c r="J61" i="52" s="1"/>
  <c r="D23" i="11" s="1"/>
  <c r="G35" i="52"/>
  <c r="J35" i="52" s="1"/>
  <c r="J36" i="52" s="1"/>
  <c r="G73" i="52"/>
  <c r="J73" i="52" s="1"/>
  <c r="H56" i="52"/>
  <c r="C14" i="52"/>
  <c r="F56" i="52" s="1"/>
  <c r="I56" i="52" s="1"/>
  <c r="C15" i="52"/>
  <c r="F59" i="52" s="1"/>
  <c r="I59" i="52" s="1"/>
  <c r="H59" i="52"/>
  <c r="C12" i="52"/>
  <c r="F52" i="52" s="1"/>
  <c r="I52" i="52" s="1"/>
  <c r="H52" i="52"/>
  <c r="H67" i="52"/>
  <c r="C19" i="52"/>
  <c r="F67" i="52" s="1"/>
  <c r="I67" i="52" s="1"/>
  <c r="H69" i="52"/>
  <c r="C21" i="52"/>
  <c r="F69" i="52" s="1"/>
  <c r="I69" i="52" s="1"/>
  <c r="K69" i="52" s="1"/>
  <c r="L69" i="52" s="1"/>
  <c r="J74" i="52" l="1"/>
  <c r="C8" i="52"/>
  <c r="F39" i="52" s="1"/>
  <c r="I39" i="52" s="1"/>
  <c r="K39" i="52" s="1"/>
  <c r="L39" i="52" s="1"/>
  <c r="H39" i="52"/>
  <c r="C20" i="52"/>
  <c r="F68" i="52" s="1"/>
  <c r="I68" i="52" s="1"/>
  <c r="K68" i="52" s="1"/>
  <c r="L68" i="52" s="1"/>
  <c r="H68" i="52"/>
  <c r="C10" i="52"/>
  <c r="F46" i="52" s="1"/>
  <c r="I46" i="52" s="1"/>
  <c r="H46" i="52"/>
  <c r="H38" i="52"/>
  <c r="H43" i="52"/>
  <c r="C7" i="52"/>
  <c r="H53" i="52"/>
  <c r="C13" i="52"/>
  <c r="F53" i="52" s="1"/>
  <c r="I53" i="52" s="1"/>
  <c r="K53" i="52" s="1"/>
  <c r="L53" i="52" s="1"/>
  <c r="H49" i="52"/>
  <c r="C11" i="52"/>
  <c r="F49" i="52" s="1"/>
  <c r="I49" i="52" s="1"/>
  <c r="H35" i="52"/>
  <c r="C6" i="52"/>
  <c r="H73" i="52"/>
  <c r="C18" i="52"/>
  <c r="F64" i="52" s="1"/>
  <c r="I64" i="52" s="1"/>
  <c r="K64" i="52" s="1"/>
  <c r="L64" i="52" s="1"/>
  <c r="H64" i="52"/>
  <c r="H63" i="52"/>
  <c r="C17" i="52"/>
  <c r="F63" i="52" s="1"/>
  <c r="I63" i="52" s="1"/>
  <c r="C23" i="52"/>
  <c r="F72" i="52" s="1"/>
  <c r="I72" i="52" s="1"/>
  <c r="K72" i="52" s="1"/>
  <c r="L72" i="52" s="1"/>
  <c r="H72" i="52"/>
  <c r="K67" i="52"/>
  <c r="K52" i="52"/>
  <c r="H32" i="52"/>
  <c r="C5" i="52"/>
  <c r="F32" i="52" s="1"/>
  <c r="I32" i="52" s="1"/>
  <c r="H60" i="52"/>
  <c r="H71" i="52"/>
  <c r="C16" i="52"/>
  <c r="K59" i="52"/>
  <c r="H70" i="52"/>
  <c r="C22" i="52"/>
  <c r="F70" i="52" s="1"/>
  <c r="I70" i="52" s="1"/>
  <c r="K70" i="52" s="1"/>
  <c r="L70" i="52" s="1"/>
  <c r="H40" i="52"/>
  <c r="C9" i="52"/>
  <c r="F40" i="52" s="1"/>
  <c r="I40" i="52" s="1"/>
  <c r="K40" i="52" s="1"/>
  <c r="L40" i="52" s="1"/>
  <c r="I57" i="52"/>
  <c r="K56" i="52"/>
  <c r="L12" i="11"/>
  <c r="J12" i="11"/>
  <c r="H12" i="11"/>
  <c r="F12" i="11"/>
  <c r="D12" i="11"/>
  <c r="B12" i="11"/>
  <c r="I54" i="52" l="1"/>
  <c r="L59" i="52"/>
  <c r="F43" i="52"/>
  <c r="I43" i="52" s="1"/>
  <c r="F38" i="52"/>
  <c r="I38" i="52" s="1"/>
  <c r="K63" i="52"/>
  <c r="I65" i="52"/>
  <c r="F60" i="52"/>
  <c r="I60" i="52" s="1"/>
  <c r="F71" i="52"/>
  <c r="I71" i="52" s="1"/>
  <c r="K71" i="52" s="1"/>
  <c r="L71" i="52" s="1"/>
  <c r="L67" i="52"/>
  <c r="I47" i="52"/>
  <c r="K46" i="52"/>
  <c r="I33" i="52"/>
  <c r="K32" i="52"/>
  <c r="K57" i="52"/>
  <c r="B22" i="11" s="1"/>
  <c r="F22" i="11" s="1"/>
  <c r="H22" i="11" s="1"/>
  <c r="J22" i="11" s="1"/>
  <c r="L22" i="11" s="1"/>
  <c r="L56" i="52"/>
  <c r="F73" i="52"/>
  <c r="I73" i="52" s="1"/>
  <c r="K73" i="52" s="1"/>
  <c r="L73" i="52" s="1"/>
  <c r="F35" i="52"/>
  <c r="I35" i="52" s="1"/>
  <c r="L52" i="52"/>
  <c r="K54" i="52"/>
  <c r="L54" i="52" s="1"/>
  <c r="I50" i="52"/>
  <c r="K49" i="52"/>
  <c r="K74" i="52" l="1"/>
  <c r="L74" i="52" s="1"/>
  <c r="I41" i="52"/>
  <c r="K38" i="52"/>
  <c r="K33" i="52"/>
  <c r="B19" i="11" s="1"/>
  <c r="F19" i="11" s="1"/>
  <c r="H19" i="11" s="1"/>
  <c r="J19" i="11" s="1"/>
  <c r="L19" i="11" s="1"/>
  <c r="L32" i="52"/>
  <c r="K47" i="52"/>
  <c r="B21" i="11" s="1"/>
  <c r="F21" i="11" s="1"/>
  <c r="H21" i="11" s="1"/>
  <c r="J21" i="11" s="1"/>
  <c r="L21" i="11" s="1"/>
  <c r="L46" i="52"/>
  <c r="K60" i="52"/>
  <c r="I61" i="52"/>
  <c r="L57" i="52"/>
  <c r="K43" i="52"/>
  <c r="I44" i="52"/>
  <c r="K50" i="52"/>
  <c r="L50" i="52" s="1"/>
  <c r="L49" i="52"/>
  <c r="I74" i="52"/>
  <c r="K35" i="52"/>
  <c r="I36" i="52"/>
  <c r="L63" i="52"/>
  <c r="K65" i="52"/>
  <c r="L65" i="52" s="1"/>
  <c r="K36" i="52" l="1"/>
  <c r="L36" i="52" s="1"/>
  <c r="L35" i="52"/>
  <c r="L33" i="52"/>
  <c r="K41" i="52"/>
  <c r="L41" i="52" s="1"/>
  <c r="L38" i="52"/>
  <c r="L43" i="52"/>
  <c r="K44" i="52"/>
  <c r="L60" i="52"/>
  <c r="K61" i="52"/>
  <c r="B23" i="11" s="1"/>
  <c r="F23" i="11" s="1"/>
  <c r="H23" i="11" s="1"/>
  <c r="J23" i="11" s="1"/>
  <c r="L23" i="11" s="1"/>
  <c r="L47" i="52"/>
  <c r="L44" i="52" l="1"/>
  <c r="B20" i="11"/>
  <c r="F20" i="11" s="1"/>
  <c r="H20" i="11" s="1"/>
  <c r="J20" i="11" s="1"/>
  <c r="L20" i="11" s="1"/>
  <c r="L61" i="52"/>
</calcChain>
</file>

<file path=xl/sharedStrings.xml><?xml version="1.0" encoding="utf-8"?>
<sst xmlns="http://schemas.openxmlformats.org/spreadsheetml/2006/main" count="795" uniqueCount="382">
  <si>
    <t>labor force</t>
  </si>
  <si>
    <t>Monthly Labor Force Numbers</t>
  </si>
  <si>
    <t>from: http://www.bls.gov/lau/</t>
  </si>
  <si>
    <t>Monthly Unemployment Numbers</t>
  </si>
  <si>
    <t>Labor force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</si>
  <si>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</si>
  <si>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</si>
  <si>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</si>
  <si>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</si>
  <si>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</si>
  <si>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</si>
  <si>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</si>
  <si>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</si>
  <si>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</si>
  <si>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</si>
  <si>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</si>
  <si>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</si>
  <si>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</si>
  <si>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</si>
  <si>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</si>
  <si>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</si>
  <si>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</si>
  <si>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</si>
  <si>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</si>
  <si>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</si>
  <si>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</si>
  <si>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</si>
  <si>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</si>
  <si>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</si>
  <si>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Source:  Local Area Unemployment Statistics, Bureau of Labor Statistics, Dept. of Labor</t>
  </si>
  <si>
    <t>Underlying data are available at www.bls.gov/lau/, and are attached.</t>
  </si>
  <si>
    <t>Table B23025</t>
  </si>
  <si>
    <t>EMPLOYMENT STATUS FOR THE POPULATION 16 YEARS AND OVER</t>
  </si>
  <si>
    <t>Universe: Population 16 years and over  more information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</si>
  <si>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</si>
  <si>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</si>
  <si>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</si>
  <si>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</si>
  <si>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</si>
  <si>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</si>
  <si>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</si>
  <si>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Labor Force</t>
  </si>
  <si>
    <t>Census Ratio</t>
  </si>
  <si>
    <t>id2</t>
  </si>
  <si>
    <t>Reservations</t>
  </si>
  <si>
    <t>2019-2023 American Community Survey 5-Year Estimates</t>
  </si>
  <si>
    <t>GEO_ID</t>
  </si>
  <si>
    <t>NAME</t>
  </si>
  <si>
    <t>Estimate; Total</t>
  </si>
  <si>
    <t>Margin of Error; Total</t>
  </si>
  <si>
    <t>Estimate; In labor force</t>
  </si>
  <si>
    <t>Margin of Error; In labor force</t>
  </si>
  <si>
    <t>Estimate; Civilian labor force</t>
  </si>
  <si>
    <t>Margin of Error; Civilian labor force</t>
  </si>
  <si>
    <t>Estimate; Employed</t>
  </si>
  <si>
    <t>Margin of Error; Employed</t>
  </si>
  <si>
    <t>Estimate; Unemployed</t>
  </si>
  <si>
    <t>Margin of Error; Unemployed</t>
  </si>
  <si>
    <t>Estimate; Armed Forces</t>
  </si>
  <si>
    <t>Margin of Error; Armed Forces</t>
  </si>
  <si>
    <t>Estimate; Not in labor force</t>
  </si>
  <si>
    <t>Margin of Error; Not in labor force</t>
  </si>
  <si>
    <t>Eligiblity Threshold</t>
  </si>
  <si>
    <t>Eligibility threshold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</si>
  <si>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</si>
  <si>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</si>
  <si>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</si>
  <si>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</si>
  <si>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</si>
  <si>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</si>
  <si>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</si>
  <si>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</si>
  <si>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</si>
  <si>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</si>
  <si>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</si>
  <si>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</si>
  <si>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</si>
  <si>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</si>
  <si>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</si>
  <si>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</si>
  <si>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</si>
  <si>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/>
  </si>
  <si>
    <t>Albany city, Benton County part, OR</t>
  </si>
  <si>
    <t>Albany city, Linn County part, OR</t>
  </si>
  <si>
    <t>Albany city, OR</t>
  </si>
  <si>
    <t>Albany, OR Metropolitan Statistical Area</t>
  </si>
  <si>
    <t>Astoria, OR Micropolitan Statistical Area</t>
  </si>
  <si>
    <t>Baker County, OR</t>
  </si>
  <si>
    <t>Beaverton city, OR</t>
  </si>
  <si>
    <t>Bend city, OR</t>
  </si>
  <si>
    <t>Bend-Redmond, OR Metropolitan Statistical Area</t>
  </si>
  <si>
    <t>Benton County, OR</t>
  </si>
  <si>
    <t>Brookings, OR Micropolitan Statistical Area</t>
  </si>
  <si>
    <t>Clackamas County, OR</t>
  </si>
  <si>
    <t>Clatsop County, OR</t>
  </si>
  <si>
    <t>Columbia County, OR</t>
  </si>
  <si>
    <t>Coos Bay, OR Micropolitan Statistical Area</t>
  </si>
  <si>
    <t>Coos County, OR</t>
  </si>
  <si>
    <t>Corvallis city, OR</t>
  </si>
  <si>
    <t>Corvallis, OR Metropolitan Statistical Area</t>
  </si>
  <si>
    <t>Crook County, OR</t>
  </si>
  <si>
    <t>Curry County, OR</t>
  </si>
  <si>
    <t>Deschutes County, OR</t>
  </si>
  <si>
    <t>Douglas County, OR</t>
  </si>
  <si>
    <t>Eugene city, OR</t>
  </si>
  <si>
    <t>Eugene, OR Metropolitan Statistical Area</t>
  </si>
  <si>
    <t>Forest Grove city, OR</t>
  </si>
  <si>
    <t>Gilliam County, OR</t>
  </si>
  <si>
    <t>Grant County, OR</t>
  </si>
  <si>
    <t>Grants Pass city, OR</t>
  </si>
  <si>
    <t>Grants Pass, OR Metropolitan Statistical Area</t>
  </si>
  <si>
    <t>Gresham city, OR</t>
  </si>
  <si>
    <t>Happy Valley city, OR</t>
  </si>
  <si>
    <t>Harney County, OR</t>
  </si>
  <si>
    <t>Hermiston-Pendleton, OR Micropolitan Statistical Area</t>
  </si>
  <si>
    <t>Hillsboro city, OR</t>
  </si>
  <si>
    <t>Hood River County, OR</t>
  </si>
  <si>
    <t>Hood River, OR Micropolitan Statistical Area</t>
  </si>
  <si>
    <t>Jackson County, OR</t>
  </si>
  <si>
    <t>Jefferson County, OR</t>
  </si>
  <si>
    <t>Josephine County, OR</t>
  </si>
  <si>
    <t>Keizer city, OR</t>
  </si>
  <si>
    <t>Klamath County, OR</t>
  </si>
  <si>
    <t>Klamath Falls, OR Micropolitan Statistical Area</t>
  </si>
  <si>
    <t>La Grande, OR Micropolitan Statistical Area</t>
  </si>
  <si>
    <t>Lake County, OR</t>
  </si>
  <si>
    <t>Lake Oswego city, Clackamas County part, OR</t>
  </si>
  <si>
    <t>Lake Oswego city, Multnomah County part, OR</t>
  </si>
  <si>
    <t>Lake Oswego city, OR</t>
  </si>
  <si>
    <t>Lane County, OR</t>
  </si>
  <si>
    <t>Lincoln County, OR</t>
  </si>
  <si>
    <t>Linn County, OR</t>
  </si>
  <si>
    <t>Malheur County, OR</t>
  </si>
  <si>
    <t>Marion County, OR</t>
  </si>
  <si>
    <t>McMinnville city, OR</t>
  </si>
  <si>
    <t>Medford city, OR</t>
  </si>
  <si>
    <t>Medford, OR Metropolitan Statistical Area</t>
  </si>
  <si>
    <t>Medford-Grants Pass, OR Combined Statistical Area</t>
  </si>
  <si>
    <t>Morrow County, OR</t>
  </si>
  <si>
    <t>Multnomah County, OR</t>
  </si>
  <si>
    <t>Newberg city, OR</t>
  </si>
  <si>
    <t>Newport, OR Micropolitan Statistical Area</t>
  </si>
  <si>
    <t>Ontario, OR-ID Micropolitan Statistical Area</t>
  </si>
  <si>
    <t>Ontario, OR-ID Micropolitan Statistical Area, OR part</t>
  </si>
  <si>
    <t>Oregon</t>
  </si>
  <si>
    <t>Oregon City city, OR</t>
  </si>
  <si>
    <t>Polk County, OR</t>
  </si>
  <si>
    <t>Portland city, Clackamas County part, OR</t>
  </si>
  <si>
    <t>Portland city, Multnomah County part, OR</t>
  </si>
  <si>
    <t>Portland city, OR</t>
  </si>
  <si>
    <t>Portland city, Washington County part, OR</t>
  </si>
  <si>
    <t>Portland-Vancouver-Hillsboro, OR-WA Metropolitan Statistical Area</t>
  </si>
  <si>
    <t>Portland-Vancouver-Hillsboro, OR-WA Metropolitan Statistical Area, OR part</t>
  </si>
  <si>
    <t>Portland-Vancouver-Salem, OR-WA Combined Statistical Area</t>
  </si>
  <si>
    <t>Redmond city, OR</t>
  </si>
  <si>
    <t>Roseburg, OR Micropolitan Statistical Area</t>
  </si>
  <si>
    <t>Salem city, Marion County part, OR</t>
  </si>
  <si>
    <t>Salem city, OR</t>
  </si>
  <si>
    <t>Salem city, Polk County part, OR</t>
  </si>
  <si>
    <t>Salem, OR Metropolitan Statistical Area</t>
  </si>
  <si>
    <t>Sherman County, OR</t>
  </si>
  <si>
    <t>Springfield city, OR</t>
  </si>
  <si>
    <t>The Dalles, OR Micropolitan Statistical Area</t>
  </si>
  <si>
    <t>Tigard city, OR</t>
  </si>
  <si>
    <t>Tillamook County, OR</t>
  </si>
  <si>
    <t>Tualatin city, Clackamas County part, OR</t>
  </si>
  <si>
    <t>Tualatin city, OR</t>
  </si>
  <si>
    <t>Tualatin city, Washington County part, OR</t>
  </si>
  <si>
    <t>Umatilla County, OR</t>
  </si>
  <si>
    <t>Union County, OR</t>
  </si>
  <si>
    <t>Wallowa County, OR</t>
  </si>
  <si>
    <t>Wasco County, OR</t>
  </si>
  <si>
    <t>Washington County, OR</t>
  </si>
  <si>
    <t>West Linn city, OR</t>
  </si>
  <si>
    <t>Wheeler County, OR</t>
  </si>
  <si>
    <t>Wilsonville city, Clackamas County part, OR</t>
  </si>
  <si>
    <t>Wilsonville city, OR</t>
  </si>
  <si>
    <t>Wilsonville city, Washington County part, OR</t>
  </si>
  <si>
    <t>Woodburn city, OR</t>
  </si>
  <si>
    <t>Yamhill County, OR</t>
  </si>
  <si>
    <t>0400000US41</t>
  </si>
  <si>
    <t>41</t>
  </si>
  <si>
    <t>0500000US41001</t>
  </si>
  <si>
    <t>41001</t>
  </si>
  <si>
    <t>Baker County, Oregon</t>
  </si>
  <si>
    <t>0500000US41003</t>
  </si>
  <si>
    <t>41003</t>
  </si>
  <si>
    <t>Benton County, Oregon</t>
  </si>
  <si>
    <t>0500000US41005</t>
  </si>
  <si>
    <t>41005</t>
  </si>
  <si>
    <t>Clackamas County, Oregon</t>
  </si>
  <si>
    <t>0500000US41007</t>
  </si>
  <si>
    <t>41007</t>
  </si>
  <si>
    <t>Clatsop County, Oregon</t>
  </si>
  <si>
    <t>0500000US41009</t>
  </si>
  <si>
    <t>41009</t>
  </si>
  <si>
    <t>Columbia County, Oregon</t>
  </si>
  <si>
    <t>0500000US41011</t>
  </si>
  <si>
    <t>41011</t>
  </si>
  <si>
    <t>Coos County, Oregon</t>
  </si>
  <si>
    <t>0500000US41013</t>
  </si>
  <si>
    <t>41013</t>
  </si>
  <si>
    <t>Crook County, Oregon</t>
  </si>
  <si>
    <t>0500000US41015</t>
  </si>
  <si>
    <t>41015</t>
  </si>
  <si>
    <t>Curry County, Oregon</t>
  </si>
  <si>
    <t>0500000US41017</t>
  </si>
  <si>
    <t>41017</t>
  </si>
  <si>
    <t>Deschutes County, Oregon</t>
  </si>
  <si>
    <t>0500000US41019</t>
  </si>
  <si>
    <t>41019</t>
  </si>
  <si>
    <t>Douglas County, Oregon</t>
  </si>
  <si>
    <t>0500000US41021</t>
  </si>
  <si>
    <t>41021</t>
  </si>
  <si>
    <t>Gilliam County, Oregon</t>
  </si>
  <si>
    <t>0500000US41023</t>
  </si>
  <si>
    <t>41023</t>
  </si>
  <si>
    <t>Grant County, Oregon</t>
  </si>
  <si>
    <t>0500000US41025</t>
  </si>
  <si>
    <t>41025</t>
  </si>
  <si>
    <t>Harney County, Oregon</t>
  </si>
  <si>
    <t>0500000US41027</t>
  </si>
  <si>
    <t>41027</t>
  </si>
  <si>
    <t>Hood River County, Oregon</t>
  </si>
  <si>
    <t>0500000US41029</t>
  </si>
  <si>
    <t>41029</t>
  </si>
  <si>
    <t>Jackson County, Oregon</t>
  </si>
  <si>
    <t>0500000US41031</t>
  </si>
  <si>
    <t>41031</t>
  </si>
  <si>
    <t>Jefferson County, Oregon</t>
  </si>
  <si>
    <t>0500000US41033</t>
  </si>
  <si>
    <t>41033</t>
  </si>
  <si>
    <t>Josephine County, Oregon</t>
  </si>
  <si>
    <t>0500000US41035</t>
  </si>
  <si>
    <t>41035</t>
  </si>
  <si>
    <t>Klamath County, Oregon</t>
  </si>
  <si>
    <t>0500000US41037</t>
  </si>
  <si>
    <t>41037</t>
  </si>
  <si>
    <t>Lake County, Oregon</t>
  </si>
  <si>
    <t>0500000US41039</t>
  </si>
  <si>
    <t>41039</t>
  </si>
  <si>
    <t>Lane County, Oregon</t>
  </si>
  <si>
    <t>0500000US41041</t>
  </si>
  <si>
    <t>41041</t>
  </si>
  <si>
    <t>Lincoln County, Oregon</t>
  </si>
  <si>
    <t>0500000US41043</t>
  </si>
  <si>
    <t>41043</t>
  </si>
  <si>
    <t>Linn County, Oregon</t>
  </si>
  <si>
    <t>0500000US41045</t>
  </si>
  <si>
    <t>41045</t>
  </si>
  <si>
    <t>Malheur County, Oregon</t>
  </si>
  <si>
    <t>0500000US41047</t>
  </si>
  <si>
    <t>41047</t>
  </si>
  <si>
    <t>Marion County, Oregon</t>
  </si>
  <si>
    <t>0500000US41049</t>
  </si>
  <si>
    <t>41049</t>
  </si>
  <si>
    <t>Morrow County, Oregon</t>
  </si>
  <si>
    <t>0500000US41051</t>
  </si>
  <si>
    <t>41051</t>
  </si>
  <si>
    <t>Multnomah County, Oregon</t>
  </si>
  <si>
    <t>0500000US41053</t>
  </si>
  <si>
    <t>41053</t>
  </si>
  <si>
    <t>Polk County, Oregon</t>
  </si>
  <si>
    <t>0500000US41055</t>
  </si>
  <si>
    <t>41055</t>
  </si>
  <si>
    <t>Sherman County, Oregon</t>
  </si>
  <si>
    <t>0500000US41057</t>
  </si>
  <si>
    <t>41057</t>
  </si>
  <si>
    <t>Tillamook County, Oregon</t>
  </si>
  <si>
    <t>0500000US41059</t>
  </si>
  <si>
    <t>41059</t>
  </si>
  <si>
    <t>Umatilla County, Oregon</t>
  </si>
  <si>
    <t>0500000US41061</t>
  </si>
  <si>
    <t>41061</t>
  </si>
  <si>
    <t>Union County, Oregon</t>
  </si>
  <si>
    <t>0500000US41063</t>
  </si>
  <si>
    <t>41063</t>
  </si>
  <si>
    <t>Wallowa County, Oregon</t>
  </si>
  <si>
    <t>0500000US41065</t>
  </si>
  <si>
    <t>41065</t>
  </si>
  <si>
    <t>Wasco County, Oregon</t>
  </si>
  <si>
    <t>0500000US41067</t>
  </si>
  <si>
    <t>41067</t>
  </si>
  <si>
    <t>Washington County, Oregon</t>
  </si>
  <si>
    <t>0500000US41069</t>
  </si>
  <si>
    <t>41069</t>
  </si>
  <si>
    <t>Wheeler County, Oregon</t>
  </si>
  <si>
    <t>0500000US41071</t>
  </si>
  <si>
    <t>41071</t>
  </si>
  <si>
    <t>Yamhill County, Oregon</t>
  </si>
  <si>
    <t>2700000US040041025</t>
  </si>
  <si>
    <t>040041025</t>
  </si>
  <si>
    <t>Harney County (part); Oregon (part); Burns Paiute Indian Colony and Off-Reservation Trust Land, OR</t>
  </si>
  <si>
    <t>2700000US056041065</t>
  </si>
  <si>
    <t>056041065</t>
  </si>
  <si>
    <t>Wasco County (part); Oregon (part); Celilo Village, OR</t>
  </si>
  <si>
    <t>2700000US077041011</t>
  </si>
  <si>
    <t>077041011</t>
  </si>
  <si>
    <t>Coos County (part); Oregon (part); Coos, Lower Umpqua, and Siuslaw Reservation and Off-Reservation Trust Land, OR</t>
  </si>
  <si>
    <t>2700000US077041015</t>
  </si>
  <si>
    <t>077041015</t>
  </si>
  <si>
    <t>Curry County (part); Oregon (part); Coos, Lower Umpqua, and Siuslaw Reservation and Off-Reservation Trust Land, OR</t>
  </si>
  <si>
    <t>2700000US077041039</t>
  </si>
  <si>
    <t>077041039</t>
  </si>
  <si>
    <t>Lane County (part); Oregon (part); Coos, Lower Umpqua, and Siuslaw Reservation and Off-Reservation Trust Land, OR</t>
  </si>
  <si>
    <t>2700000US077541011</t>
  </si>
  <si>
    <t>077541011</t>
  </si>
  <si>
    <t>Coos County (part); Oregon (part); Coquille Reservation and Off-Reservation Trust Land, OR</t>
  </si>
  <si>
    <t>2700000US081541019</t>
  </si>
  <si>
    <t>081541019</t>
  </si>
  <si>
    <t>Douglas County (part); Oregon (part); Cow Creek Reservation, OR</t>
  </si>
  <si>
    <t>2700000US121041045</t>
  </si>
  <si>
    <t>121041045</t>
  </si>
  <si>
    <t>Malheur County (part); Oregon (part); Fort McDermitt Indian Reservation, NV--OR</t>
  </si>
  <si>
    <t>2700000US136541039</t>
  </si>
  <si>
    <t>136541039</t>
  </si>
  <si>
    <t>Lane County (part); Oregon (part); Grand Ronde Community and Off-Reservation Trust Land, OR</t>
  </si>
  <si>
    <t>2700000US136541053</t>
  </si>
  <si>
    <t>136541053</t>
  </si>
  <si>
    <t>Polk County (part); Oregon (part); Grand Ronde Community and Off-Reservation Trust Land, OR</t>
  </si>
  <si>
    <t>2700000US136541057</t>
  </si>
  <si>
    <t>136541057</t>
  </si>
  <si>
    <t>Tillamook County (part); Oregon (part); Grand Ronde Community and Off-Reservation Trust Land, OR</t>
  </si>
  <si>
    <t>2700000US136541071</t>
  </si>
  <si>
    <t>136541071</t>
  </si>
  <si>
    <t>Yamhill County (part); Oregon (part); Grand Ronde Community and Off-Reservation Trust Land, OR</t>
  </si>
  <si>
    <t>2700000US178541035</t>
  </si>
  <si>
    <t>178541035</t>
  </si>
  <si>
    <t>Klamath County (part); Oregon (part); Klamath Reservation, OR</t>
  </si>
  <si>
    <t>2700000US379541041</t>
  </si>
  <si>
    <t>379541041</t>
  </si>
  <si>
    <t>Lincoln County (part); Oregon (part); Siletz Reservation and Off-Reservation Trust Land, OR</t>
  </si>
  <si>
    <t>2700000US379541047</t>
  </si>
  <si>
    <t>379541047</t>
  </si>
  <si>
    <t>Marion County (part); Oregon (part); Siletz Reservation and Off-Reservation Trust Land, OR</t>
  </si>
  <si>
    <t>2700000US440541059</t>
  </si>
  <si>
    <t>440541059</t>
  </si>
  <si>
    <t>Umatilla County (part); Oregon (part); Umatilla Reservation and Off-Reservation Trust Land, OR--WA</t>
  </si>
  <si>
    <t>2700000US440541061</t>
  </si>
  <si>
    <t>440541061</t>
  </si>
  <si>
    <t>Union County (part); Oregon (part); Umatilla Reservation and Off-Reservation Trust Land, OR--WA</t>
  </si>
  <si>
    <t>2700000US440541063</t>
  </si>
  <si>
    <t>440541063</t>
  </si>
  <si>
    <t>Wallowa County (part); Oregon (part); Umatilla Reservation and Off-Reservation Trust Land, OR--WA</t>
  </si>
  <si>
    <t>2700000US454541005</t>
  </si>
  <si>
    <t>454541005</t>
  </si>
  <si>
    <t>Clackamas County (part); Oregon (part); Warm Springs Reservation and Off-Reservation Trust Land, OR</t>
  </si>
  <si>
    <t>2700000US454541021</t>
  </si>
  <si>
    <t>454541021</t>
  </si>
  <si>
    <t>Gilliam County (part); Oregon (part); Warm Springs Reservation and Off-Reservation Trust Land, OR</t>
  </si>
  <si>
    <t>2700000US454541027</t>
  </si>
  <si>
    <t>454541027</t>
  </si>
  <si>
    <t>Hood River County (part); Oregon (part); Warm Springs Reservation and Off-Reservation Trust Land, OR</t>
  </si>
  <si>
    <t>2700000US454541031</t>
  </si>
  <si>
    <t>454541031</t>
  </si>
  <si>
    <t>Jefferson County (part); Oregon (part); Warm Springs Reservation and Off-Reservation Trust Land, OR</t>
  </si>
  <si>
    <t>2700000US454541047</t>
  </si>
  <si>
    <t>454541047</t>
  </si>
  <si>
    <t>Marion County (part); Oregon (part); Warm Springs Reservation and Off-Reservation Trust Land, OR</t>
  </si>
  <si>
    <t>2700000US454541055</t>
  </si>
  <si>
    <t>454541055</t>
  </si>
  <si>
    <t>Sherman County (part); Oregon (part); Warm Springs Reservation and Off-Reservation Trust Land, OR</t>
  </si>
  <si>
    <t>2700000US454541065</t>
  </si>
  <si>
    <t>454541065</t>
  </si>
  <si>
    <t>Wasco County (part); Oregon (part); Warm Springs Reservation and Off-Reservation Trust Land, OR</t>
  </si>
  <si>
    <t>Total Burns Paiute Indian Reservation</t>
  </si>
  <si>
    <t>Total Celilo Village Reservation</t>
  </si>
  <si>
    <t>Total Coos, Lower Umpqua, and Siuslaw Reservation</t>
  </si>
  <si>
    <t>Total Coquille Reservation</t>
  </si>
  <si>
    <t>Total Cow Creek Reservation</t>
  </si>
  <si>
    <t>Total Fort McDermitt Indian Reservation</t>
  </si>
  <si>
    <t>Total Grand Ronde Reservation</t>
  </si>
  <si>
    <t>Total Klamath Reservation</t>
  </si>
  <si>
    <t>Total Siletz Reservation</t>
  </si>
  <si>
    <t>Total Umatilla Reservation</t>
  </si>
  <si>
    <t>Total Warm Springs Reservation</t>
  </si>
  <si>
    <t>AREAS IN OREGON THAT ARE ELIGIBLE FOR WAIVERS ON THE BASIS OF</t>
  </si>
  <si>
    <t>12-Month totals</t>
  </si>
  <si>
    <t>12-Month Labor Force Totals</t>
  </si>
  <si>
    <t>12-Month Unemployment Totals</t>
  </si>
  <si>
    <t>Sep 2024 - Aug 2025</t>
  </si>
  <si>
    <t>SEP 2024 - AUG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</si>
</sst>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%"/>
    <numFmt numFmtId="165" formatCode="0.0"/>
    <numFmt numFmtId="166" formatCode="_(* #,##0_);_(* \(#,##0\);_(* &quot;-&quot;??_);_(@_)"/>
    <numFmt numFmtId="167" formatCode="0.00000"/>
    <numFmt numFmtId="168" formatCode="0.0000"/>
    <numFmt numFmtId="169" formatCode="#"/>
    <numFmt numFmtId="170" formatCode="0.000000"/>
    <numFmt numFmtId="171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3" fontId="3" fillId="0" borderId="0" xfId="2" applyNumberFormat="1" applyFont="1" applyAlignment="1" applyProtection="1">
      <alignment horizontal="right"/>
      <protection locked="0"/>
    </xf>
    <xf numFmtId="17" fontId="9" fillId="0" borderId="0" xfId="2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2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9" fontId="0" fillId="0" borderId="0" xfId="0" applyNumberFormat="1" applyAlignment="1" applyProtection="1">
      <alignment horizontal="right"/>
      <protection locked="0"/>
    </xf>
    <xf numFmtId="1" fontId="0" fillId="0" borderId="0" xfId="0" applyNumberFormat="1"/>
    <xf numFmtId="0" fontId="8" fillId="0" borderId="0" xfId="0" applyFont="1"/>
    <xf numFmtId="166" fontId="13" fillId="0" borderId="0" xfId="5" applyNumberFormat="1" applyFont="1"/>
    <xf numFmtId="0" fontId="13" fillId="0" borderId="0" xfId="2" applyFont="1"/>
    <xf numFmtId="3" fontId="13" fillId="0" borderId="0" xfId="2" applyNumberFormat="1" applyFont="1"/>
    <xf numFmtId="167" fontId="13" fillId="0" borderId="0" xfId="4" applyNumberFormat="1" applyFont="1"/>
    <xf numFmtId="0" fontId="13" fillId="0" borderId="0" xfId="4" applyFont="1"/>
    <xf numFmtId="168" fontId="13" fillId="0" borderId="0" xfId="4" applyNumberFormat="1" applyFont="1"/>
    <xf numFmtId="2" fontId="13" fillId="0" borderId="0" xfId="4" applyNumberFormat="1" applyFont="1"/>
    <xf numFmtId="165" fontId="13" fillId="0" borderId="0" xfId="4" applyNumberFormat="1" applyFont="1"/>
    <xf numFmtId="0" fontId="1" fillId="0" borderId="0" xfId="0" applyFont="1"/>
    <xf numFmtId="0" fontId="7" fillId="0" borderId="0" xfId="4" applyFont="1"/>
    <xf numFmtId="0" fontId="12" fillId="2" borderId="1" xfId="4" applyFont="1" applyFill="1" applyBorder="1" applyAlignment="1">
      <alignment horizontal="center"/>
    </xf>
    <xf numFmtId="166" fontId="7" fillId="0" borderId="0" xfId="5" applyNumberFormat="1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2" applyFont="1" applyAlignment="1" applyProtection="1">
      <alignment horizontal="left"/>
      <protection locked="0"/>
    </xf>
    <xf numFmtId="3" fontId="13" fillId="0" borderId="0" xfId="7" applyNumberFormat="1" applyFont="1"/>
    <xf numFmtId="0" fontId="13" fillId="0" borderId="0" xfId="2" applyFont="1" applyAlignment="1" applyProtection="1">
      <alignment horizontal="left"/>
      <protection locked="0"/>
    </xf>
    <xf numFmtId="0" fontId="14" fillId="0" borderId="0" xfId="0" applyFont="1"/>
    <xf numFmtId="0" fontId="15" fillId="0" borderId="0" xfId="0" applyFont="1"/>
    <xf numFmtId="165" fontId="9" fillId="0" borderId="0" xfId="4" applyNumberFormat="1" applyFont="1"/>
    <xf numFmtId="170" fontId="3" fillId="3" borderId="1" xfId="8" applyNumberFormat="1" applyFont="1" applyFill="1" applyBorder="1"/>
    <xf numFmtId="3" fontId="3" fillId="3" borderId="1" xfId="8" applyNumberFormat="1" applyFont="1" applyFill="1" applyBorder="1"/>
    <xf numFmtId="165" fontId="3" fillId="3" borderId="1" xfId="8" applyNumberFormat="1" applyFont="1" applyFill="1" applyBorder="1"/>
    <xf numFmtId="166" fontId="0" fillId="0" borderId="0" xfId="9" applyNumberFormat="1" applyFont="1"/>
    <xf numFmtId="164" fontId="0" fillId="0" borderId="0" xfId="1" applyNumberFormat="1" applyFont="1"/>
    <xf numFmtId="165" fontId="9" fillId="0" borderId="0" xfId="3" applyNumberFormat="1" applyFont="1" applyFill="1"/>
    <xf numFmtId="0" fontId="3" fillId="0" borderId="0" xfId="14" applyFont="1"/>
    <xf numFmtId="166" fontId="0" fillId="0" borderId="0" xfId="15" applyNumberFormat="1" applyFont="1"/>
    <xf numFmtId="0" fontId="1" fillId="0" borderId="0" xfId="14"/>
    <xf numFmtId="166" fontId="13" fillId="3" borderId="1" xfId="15" applyNumberFormat="1" applyFont="1" applyFill="1" applyBorder="1"/>
    <xf numFmtId="170" fontId="13" fillId="3" borderId="1" xfId="8" applyNumberFormat="1" applyFont="1" applyFill="1" applyBorder="1"/>
    <xf numFmtId="166" fontId="3" fillId="0" borderId="0" xfId="15" applyNumberFormat="1" applyFont="1"/>
    <xf numFmtId="170" fontId="3" fillId="0" borderId="0" xfId="14" applyNumberFormat="1" applyFont="1"/>
    <xf numFmtId="0" fontId="5" fillId="0" borderId="0" xfId="16"/>
    <xf numFmtId="0" fontId="9" fillId="0" borderId="0" xfId="14" applyFont="1"/>
    <xf numFmtId="17" fontId="9" fillId="0" borderId="0" xfId="14" applyNumberFormat="1" applyFont="1" applyAlignment="1" applyProtection="1">
      <alignment horizontal="left"/>
      <protection locked="0"/>
    </xf>
    <xf numFmtId="17" fontId="9" fillId="0" borderId="0" xfId="14" applyNumberFormat="1" applyFont="1"/>
    <xf numFmtId="0" fontId="3" fillId="0" borderId="0" xfId="14" applyFont="1" applyAlignment="1">
      <alignment horizontal="center"/>
    </xf>
    <xf numFmtId="1" fontId="3" fillId="0" borderId="0" xfId="14" applyNumberFormat="1" applyFont="1"/>
    <xf numFmtId="166" fontId="3" fillId="0" borderId="0" xfId="14" applyNumberFormat="1" applyFont="1"/>
    <xf numFmtId="171" fontId="3" fillId="0" borderId="0" xfId="15" applyNumberFormat="1" applyFont="1"/>
    <xf numFmtId="166" fontId="9" fillId="0" borderId="0" xfId="15" applyNumberFormat="1" applyFont="1"/>
    <xf numFmtId="1" fontId="9" fillId="0" borderId="0" xfId="15" applyNumberFormat="1" applyFont="1"/>
    <xf numFmtId="171" fontId="9" fillId="0" borderId="0" xfId="15" applyNumberFormat="1" applyFont="1"/>
    <xf numFmtId="164" fontId="3" fillId="0" borderId="0" xfId="3" applyNumberFormat="1" applyFont="1"/>
    <xf numFmtId="166" fontId="15" fillId="0" borderId="0" xfId="14" applyNumberFormat="1" applyFont="1"/>
    <xf numFmtId="1" fontId="1" fillId="0" borderId="0" xfId="14" applyNumberFormat="1"/>
    <xf numFmtId="166" fontId="9" fillId="0" borderId="0" xfId="15" applyNumberFormat="1" applyFont="1" applyFill="1"/>
    <xf numFmtId="171" fontId="9" fillId="0" borderId="0" xfId="15" applyNumberFormat="1" applyFont="1" applyFill="1"/>
    <xf numFmtId="0" fontId="15" fillId="0" borderId="0" xfId="14" applyFont="1"/>
    <xf numFmtId="3" fontId="7" fillId="0" borderId="0" xfId="7" applyNumberFormat="1" applyFont="1"/>
    <xf numFmtId="0" fontId="7" fillId="0" borderId="0" xfId="4" applyFont="1" applyAlignment="1">
      <alignment horizontal="center"/>
    </xf>
    <xf numFmtId="166" fontId="7" fillId="0" borderId="0" xfId="5" applyNumberFormat="1" applyFont="1" applyAlignment="1">
      <alignment horizontal="center"/>
    </xf>
    <xf numFmtId="166" fontId="12" fillId="2" borderId="2" xfId="5" applyNumberFormat="1" applyFont="1" applyFill="1" applyBorder="1" applyAlignment="1">
      <alignment horizontal="center"/>
    </xf>
    <xf numFmtId="166" fontId="12" fillId="2" borderId="3" xfId="5" applyNumberFormat="1" applyFont="1" applyFill="1" applyBorder="1" applyAlignment="1">
      <alignment horizontal="center"/>
    </xf>
    <xf numFmtId="0" fontId="12" fillId="2" borderId="2" xfId="4" applyFont="1" applyFill="1" applyBorder="1" applyAlignment="1">
      <alignment horizontal="center"/>
    </xf>
    <xf numFmtId="0" fontId="12" fillId="2" borderId="4" xfId="4" applyFont="1" applyFill="1" applyBorder="1" applyAlignment="1">
      <alignment horizontal="center"/>
    </xf>
    <xf numFmtId="0" fontId="12" fillId="2" borderId="3" xfId="4" applyFont="1" applyFill="1" applyBorder="1" applyAlignment="1">
      <alignment horizontal="center"/>
    </xf>
    <xf numFmtId="166" fontId="7" fillId="3" borderId="2" xfId="15" applyNumberFormat="1" applyFont="1" applyFill="1" applyBorder="1" applyAlignment="1">
      <alignment horizontal="center"/>
    </xf>
    <xf numFmtId="170" fontId="7" fillId="3" borderId="3" xfId="8" applyNumberFormat="1" applyFont="1" applyFill="1" applyBorder="1" applyAlignment="1">
      <alignment horizontal="center"/>
    </xf>
    <xf numFmtId="0" fontId="3" fillId="3" borderId="2" xfId="8" applyFont="1" applyFill="1" applyBorder="1" applyAlignment="1">
      <alignment horizontal="center"/>
    </xf>
    <xf numFmtId="0" fontId="3" fillId="3" borderId="4" xfId="8" applyFont="1" applyFill="1" applyBorder="1" applyAlignment="1">
      <alignment horizontal="center"/>
    </xf>
    <xf numFmtId="0" fontId="3" fillId="3" borderId="3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0" fontId="3" fillId="2" borderId="4" xfId="8" applyFont="1" applyFill="1" applyBorder="1" applyAlignment="1">
      <alignment horizontal="center"/>
    </xf>
    <xf numFmtId="0" fontId="3" fillId="2" borderId="3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wrapText="1"/>
    </xf>
  </cellXfs>
  <cellStyles count="17">
    <cellStyle name="Comma" xfId="9" builtinId="3"/>
    <cellStyle name="Comma 2" xfId="5" xr:uid="{00000000-0005-0000-0000-000001000000}"/>
    <cellStyle name="Comma 5 2" xfId="15" xr:uid="{51D30388-B84A-4D02-A047-19286C711490}"/>
    <cellStyle name="Hyperlink 2" xfId="13" xr:uid="{20F8C8FF-1BDA-4F6A-A615-4B90A885DA4A}"/>
    <cellStyle name="Normal" xfId="0" builtinId="0"/>
    <cellStyle name="Normal 2" xfId="2" xr:uid="{00000000-0005-0000-0000-000004000000}"/>
    <cellStyle name="Normal 2 2" xfId="12" xr:uid="{1DD17878-B4BD-4D15-954C-805DC9C7F854}"/>
    <cellStyle name="Normal 2 3" xfId="16" xr:uid="{168A6F12-50C3-467F-B87B-87FDE959EFAD}"/>
    <cellStyle name="Normal 3" xfId="10" xr:uid="{00000000-0005-0000-0000-000005000000}"/>
    <cellStyle name="Normal 3 2" xfId="11" xr:uid="{00000000-0005-0000-0000-000006000000}"/>
    <cellStyle name="Normal 5" xfId="6" xr:uid="{00000000-0005-0000-0000-000007000000}"/>
    <cellStyle name="Normal 8 2" xfId="14" xr:uid="{CD189F99-7A01-4BFB-818C-F10A6D460263}"/>
    <cellStyle name="Normal_Book4" xfId="4" xr:uid="{00000000-0005-0000-0000-000008000000}"/>
    <cellStyle name="Normal_MO 0205" xfId="7" xr:uid="{00000000-0005-0000-0000-000009000000}"/>
    <cellStyle name="Percent" xfId="1" builtinId="5"/>
    <cellStyle name="Percent 2" xfId="3" xr:uid="{00000000-0005-0000-0000-00000B000000}"/>
    <cellStyle name="Style 1 2" xfId="8" xr:uid="{00000000-0005-0000-0000-00000C000000}"/>
  </cellStyles>
  <dxfs count="2"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O47"/>
  <sheetViews>
    <sheetView zoomScale="80" zoomScaleNormal="80" workbookViewId="0">
      <selection activeCell="B23" sqref="B23:D23"/>
    </sheetView>
  </sheetViews>
  <sheetFormatPr defaultColWidth="9.140625" defaultRowHeight="14.25" x14ac:dyDescent="0.2"/>
  <cols>
    <col min="1" max="1" width="49" style="11" customWidth="1"/>
    <col min="2" max="2" width="13.7109375" style="11" customWidth="1"/>
    <col min="3" max="3" width="11" style="11" customWidth="1"/>
    <col min="4" max="4" width="11.140625" style="11" customWidth="1"/>
    <col min="5" max="5" width="11" style="11" customWidth="1"/>
    <col min="6" max="6" width="13.5703125" style="11" customWidth="1"/>
    <col min="7" max="7" width="11" style="11" customWidth="1"/>
    <col min="8" max="8" width="14.42578125" style="11" customWidth="1"/>
    <col min="9" max="9" width="13.7109375" style="11" customWidth="1"/>
    <col min="10" max="10" width="16" style="11" customWidth="1"/>
    <col min="11" max="11" width="11.7109375" style="11" customWidth="1"/>
    <col min="12" max="12" width="14.7109375" style="11" customWidth="1"/>
    <col min="13" max="13" width="12.28515625" style="11" customWidth="1"/>
    <col min="14" max="18" width="9.140625" style="11"/>
    <col min="19" max="19" width="19.42578125" style="11" customWidth="1"/>
    <col min="20" max="16384" width="9.140625" style="11"/>
  </cols>
  <sheetData>
    <row r="1" spans="1:15" ht="15" x14ac:dyDescent="0.25">
      <c r="B1" s="12"/>
      <c r="D1" s="12"/>
      <c r="F1" s="13"/>
      <c r="G1" s="14"/>
      <c r="H1" s="15"/>
      <c r="I1" s="14"/>
      <c r="J1" s="16"/>
      <c r="K1" s="14"/>
      <c r="L1" s="17"/>
      <c r="O1" s="18"/>
    </row>
    <row r="2" spans="1:15" ht="15" x14ac:dyDescent="0.25">
      <c r="A2" s="19" t="s">
        <v>376</v>
      </c>
      <c r="B2" s="10"/>
      <c r="C2" s="10"/>
      <c r="D2" s="10"/>
      <c r="E2" s="10"/>
      <c r="F2" s="14"/>
      <c r="G2" s="14"/>
      <c r="H2" s="14"/>
      <c r="I2" s="14"/>
      <c r="J2" s="16"/>
      <c r="K2" s="14"/>
      <c r="L2" s="17"/>
      <c r="M2" s="14"/>
      <c r="O2" s="18"/>
    </row>
    <row r="3" spans="1:15" ht="15" x14ac:dyDescent="0.25">
      <c r="A3" s="19" t="s">
        <v>381</v>
      </c>
      <c r="B3" s="10"/>
      <c r="C3" s="10"/>
      <c r="D3" s="10"/>
      <c r="E3" s="10"/>
      <c r="F3" s="14"/>
      <c r="G3" s="14"/>
      <c r="H3" s="14"/>
      <c r="I3" s="14"/>
      <c r="J3" s="16"/>
      <c r="K3" s="14"/>
      <c r="L3" s="17"/>
      <c r="M3" s="14"/>
      <c r="O3" s="18"/>
    </row>
    <row r="4" spans="1:15" ht="15" x14ac:dyDescent="0.25">
      <c r="A4" s="19" t="s">
        <v>7</v>
      </c>
      <c r="B4" s="10"/>
      <c r="C4" s="10"/>
      <c r="D4" s="10"/>
      <c r="E4" s="10"/>
      <c r="F4" s="14"/>
      <c r="G4" s="14"/>
      <c r="H4" s="14"/>
      <c r="I4" s="14"/>
      <c r="J4" s="16"/>
      <c r="K4" s="14"/>
      <c r="L4" s="17"/>
      <c r="M4" s="14"/>
      <c r="O4" s="18"/>
    </row>
    <row r="5" spans="1:15" ht="15" x14ac:dyDescent="0.25">
      <c r="A5" s="19"/>
      <c r="B5" s="10"/>
      <c r="C5" s="10"/>
      <c r="D5" s="10"/>
      <c r="E5" s="10"/>
      <c r="F5" s="14"/>
      <c r="G5" s="14"/>
      <c r="H5" s="14"/>
      <c r="I5" s="14"/>
      <c r="J5" s="16"/>
      <c r="K5" s="14"/>
      <c r="L5" s="17"/>
      <c r="M5" s="14"/>
      <c r="O5" s="18"/>
    </row>
    <row r="6" spans="1:15" ht="15" x14ac:dyDescent="0.25">
      <c r="A6" s="20" t="s">
        <v>8</v>
      </c>
      <c r="B6" s="10" t="s">
        <v>9</v>
      </c>
      <c r="C6" s="10"/>
      <c r="D6" s="10"/>
      <c r="E6" s="10"/>
      <c r="F6" s="14"/>
      <c r="G6" s="14"/>
      <c r="H6" s="14"/>
      <c r="I6" s="14"/>
      <c r="J6" s="16"/>
      <c r="K6" s="14"/>
      <c r="L6" s="17"/>
      <c r="M6" s="14"/>
      <c r="O6" s="18"/>
    </row>
    <row r="7" spans="1:15" ht="15" x14ac:dyDescent="0.25">
      <c r="A7" s="20" t="s">
        <v>10</v>
      </c>
      <c r="B7" s="10" t="s">
        <v>11</v>
      </c>
      <c r="C7" s="10"/>
      <c r="D7" s="10"/>
      <c r="E7" s="10"/>
      <c r="F7" s="14"/>
      <c r="G7" s="14"/>
      <c r="H7" s="14"/>
      <c r="I7" s="14"/>
      <c r="J7" s="16"/>
      <c r="K7" s="14"/>
      <c r="L7" s="17"/>
      <c r="M7" s="14"/>
      <c r="O7" s="18"/>
    </row>
    <row r="8" spans="1:15" ht="15" x14ac:dyDescent="0.25">
      <c r="A8" s="20" t="s">
        <v>12</v>
      </c>
      <c r="B8" s="10" t="s">
        <v>13</v>
      </c>
      <c r="C8" s="10"/>
      <c r="D8" s="10"/>
      <c r="E8" s="10"/>
      <c r="F8" s="14"/>
      <c r="G8" s="14"/>
      <c r="H8" s="14"/>
      <c r="I8" s="14"/>
      <c r="J8" s="16"/>
      <c r="K8" s="14"/>
      <c r="L8" s="17"/>
      <c r="M8" s="14"/>
      <c r="O8" s="18"/>
    </row>
    <row r="9" spans="1:15" ht="15" x14ac:dyDescent="0.25">
      <c r="A9" s="20" t="s">
        <v>14</v>
      </c>
      <c r="B9" s="10" t="s">
        <v>15</v>
      </c>
      <c r="C9" s="10"/>
      <c r="D9" s="10"/>
      <c r="E9" s="10"/>
      <c r="F9" s="14"/>
      <c r="G9" s="14"/>
      <c r="H9" s="14"/>
      <c r="I9" s="14"/>
      <c r="J9" s="16"/>
      <c r="K9" s="14"/>
      <c r="L9" s="17"/>
      <c r="M9" s="14"/>
      <c r="O9" s="18"/>
    </row>
    <row r="10" spans="1:15" ht="15" x14ac:dyDescent="0.25">
      <c r="A10" s="19"/>
      <c r="B10" s="10"/>
      <c r="C10" s="10"/>
      <c r="D10" s="10"/>
      <c r="E10" s="10"/>
      <c r="F10" s="14"/>
      <c r="G10" s="14"/>
      <c r="H10" s="14"/>
      <c r="I10" s="14"/>
      <c r="J10" s="16"/>
      <c r="K10" s="14"/>
      <c r="L10" s="17"/>
      <c r="M10" s="14"/>
      <c r="O10" s="18"/>
    </row>
    <row r="11" spans="1:15" ht="15" x14ac:dyDescent="0.25">
      <c r="A11" s="19"/>
      <c r="B11" s="62" t="s">
        <v>16</v>
      </c>
      <c r="C11" s="63"/>
      <c r="D11" s="62" t="s">
        <v>17</v>
      </c>
      <c r="E11" s="63"/>
      <c r="F11" s="64" t="s">
        <v>18</v>
      </c>
      <c r="G11" s="65"/>
      <c r="H11" s="65"/>
      <c r="I11" s="66"/>
      <c r="J11" s="64" t="s">
        <v>19</v>
      </c>
      <c r="K11" s="66"/>
      <c r="L11" s="64" t="s">
        <v>20</v>
      </c>
      <c r="M11" s="66"/>
      <c r="O11" s="18"/>
    </row>
    <row r="12" spans="1:15" ht="15" x14ac:dyDescent="0.25">
      <c r="A12" s="19"/>
      <c r="B12" s="61" t="str">
        <f>$A$3</f>
        <v>SEP 2024 - AUG 2025</v>
      </c>
      <c r="C12" s="61"/>
      <c r="D12" s="61" t="str">
        <f>$A$3</f>
        <v>SEP 2024 - AUG 2025</v>
      </c>
      <c r="E12" s="61"/>
      <c r="F12" s="61" t="str">
        <f>$A$3</f>
        <v>SEP 2024 - AUG 2025</v>
      </c>
      <c r="G12" s="61"/>
      <c r="H12" s="61" t="str">
        <f>$A$3</f>
        <v>SEP 2024 - AUG 2025</v>
      </c>
      <c r="I12" s="61"/>
      <c r="J12" s="61" t="str">
        <f>$A$3</f>
        <v>SEP 2024 - AUG 2025</v>
      </c>
      <c r="K12" s="61"/>
      <c r="L12" s="61" t="str">
        <f>$A$3</f>
        <v>SEP 2024 - AUG 2025</v>
      </c>
      <c r="M12" s="61"/>
      <c r="O12" s="18"/>
    </row>
    <row r="13" spans="1:15" ht="15" x14ac:dyDescent="0.25">
      <c r="A13" s="19"/>
      <c r="B13" s="21"/>
      <c r="C13" s="21"/>
      <c r="D13" s="21"/>
      <c r="E13" s="21"/>
      <c r="F13" s="61" t="s">
        <v>6</v>
      </c>
      <c r="G13" s="61"/>
      <c r="H13" s="61" t="s">
        <v>6</v>
      </c>
      <c r="I13" s="61"/>
      <c r="J13" s="61" t="s">
        <v>6</v>
      </c>
      <c r="K13" s="61"/>
      <c r="L13" s="61" t="s">
        <v>6</v>
      </c>
      <c r="M13" s="61"/>
      <c r="O13" s="18"/>
    </row>
    <row r="14" spans="1:15" ht="15" x14ac:dyDescent="0.25">
      <c r="A14" s="19"/>
      <c r="B14" s="61" t="s">
        <v>21</v>
      </c>
      <c r="C14" s="61"/>
      <c r="D14" s="61" t="s">
        <v>22</v>
      </c>
      <c r="E14" s="61"/>
      <c r="F14" s="60" t="s">
        <v>23</v>
      </c>
      <c r="G14" s="60"/>
      <c r="H14" s="60" t="s">
        <v>23</v>
      </c>
      <c r="I14" s="60"/>
      <c r="J14" s="60" t="s">
        <v>23</v>
      </c>
      <c r="K14" s="60"/>
      <c r="L14" s="60" t="s">
        <v>23</v>
      </c>
      <c r="M14" s="60"/>
      <c r="O14" s="18"/>
    </row>
    <row r="15" spans="1:15" ht="15" x14ac:dyDescent="0.25">
      <c r="A15" s="19"/>
      <c r="B15" s="61" t="s">
        <v>0</v>
      </c>
      <c r="C15" s="61"/>
      <c r="D15" s="61" t="s">
        <v>24</v>
      </c>
      <c r="E15" s="61"/>
      <c r="F15" s="60" t="s">
        <v>25</v>
      </c>
      <c r="G15" s="60"/>
      <c r="H15" s="60" t="s">
        <v>26</v>
      </c>
      <c r="I15" s="60"/>
      <c r="J15" s="60" t="s">
        <v>27</v>
      </c>
      <c r="K15" s="60"/>
      <c r="L15" s="60" t="s">
        <v>28</v>
      </c>
      <c r="M15" s="60"/>
      <c r="O15" s="18"/>
    </row>
    <row r="16" spans="1:15" ht="15" x14ac:dyDescent="0.25">
      <c r="A16" s="19"/>
      <c r="B16" s="21"/>
      <c r="C16" s="21"/>
      <c r="D16" s="21"/>
      <c r="E16" s="21"/>
      <c r="F16" s="22"/>
      <c r="G16" s="22"/>
      <c r="H16" s="22"/>
      <c r="I16" s="22"/>
      <c r="J16" s="22"/>
      <c r="K16" s="22"/>
      <c r="L16" s="22"/>
      <c r="M16" s="22"/>
      <c r="O16" s="18"/>
    </row>
    <row r="17" spans="1:15" ht="15" x14ac:dyDescent="0.25">
      <c r="A17" s="19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  <c r="M17" s="22"/>
      <c r="O17" s="18"/>
    </row>
    <row r="18" spans="1:15" ht="15" x14ac:dyDescent="0.25">
      <c r="A18" s="26" t="s">
        <v>44</v>
      </c>
    </row>
    <row r="19" spans="1:15" x14ac:dyDescent="0.2">
      <c r="A19" s="11" t="s">
        <v>365</v>
      </c>
      <c r="B19" s="12">
        <f>_xlfn.XLOOKUP($A19,'Reservation final'!$B$32:$B$74,'Reservation final'!$K$32:$K$74,,0)</f>
        <v>806.28567199999998</v>
      </c>
      <c r="D19" s="12">
        <f>_xlfn.XLOOKUP($A19,'Reservation final'!$B$32:$B$74,'Reservation final'!$J$32:$J$74,,0)</f>
        <v>96.163799999999995</v>
      </c>
      <c r="F19" s="13">
        <f t="shared" ref="F19" si="0">D19/B19</f>
        <v>0.11926765331382448</v>
      </c>
      <c r="G19" s="14"/>
      <c r="H19" s="15">
        <f t="shared" ref="H19" si="1">TRUNC(F19,4)</f>
        <v>0.1192</v>
      </c>
      <c r="I19" s="14"/>
      <c r="J19" s="16">
        <f t="shared" ref="J19" si="2">H19*100</f>
        <v>11.92</v>
      </c>
      <c r="K19" s="14"/>
      <c r="L19" s="17">
        <f t="shared" ref="L19" si="3">ROUND(J19,1)</f>
        <v>11.9</v>
      </c>
    </row>
    <row r="20" spans="1:15" x14ac:dyDescent="0.2">
      <c r="A20" s="11" t="s">
        <v>368</v>
      </c>
      <c r="B20" s="12">
        <f>_xlfn.XLOOKUP($A20,'Reservation final'!$B$32:$B$74,'Reservation final'!$K$32:$K$74,,0)</f>
        <v>2245.4388800000002</v>
      </c>
      <c r="D20" s="12">
        <f>_xlfn.XLOOKUP($A20,'Reservation final'!$B$32:$B$74,'Reservation final'!$J$32:$J$74,,0)</f>
        <v>231.56567899999999</v>
      </c>
      <c r="F20" s="13">
        <f t="shared" ref="F20:F23" si="4">D20/B20</f>
        <v>0.10312713521732551</v>
      </c>
      <c r="G20" s="14"/>
      <c r="H20" s="15">
        <f t="shared" ref="H20:H23" si="5">TRUNC(F20,4)</f>
        <v>0.1031</v>
      </c>
      <c r="I20" s="14"/>
      <c r="J20" s="16">
        <f t="shared" ref="J20:J23" si="6">H20*100</f>
        <v>10.31</v>
      </c>
      <c r="K20" s="14"/>
      <c r="L20" s="17">
        <f t="shared" ref="L20:L23" si="7">ROUND(J20,1)</f>
        <v>10.3</v>
      </c>
    </row>
    <row r="21" spans="1:15" x14ac:dyDescent="0.2">
      <c r="A21" s="11" t="s">
        <v>369</v>
      </c>
      <c r="B21" s="12">
        <f>_xlfn.XLOOKUP($A21,'Reservation final'!$B$32:$B$74,'Reservation final'!$K$32:$K$74,,0)</f>
        <v>915.43987800000002</v>
      </c>
      <c r="D21" s="12">
        <f>_xlfn.XLOOKUP($A21,'Reservation final'!$B$32:$B$74,'Reservation final'!$J$32:$J$74,,0)</f>
        <v>106.766172</v>
      </c>
      <c r="F21" s="13">
        <f t="shared" si="4"/>
        <v>0.11662827299293159</v>
      </c>
      <c r="G21" s="14"/>
      <c r="H21" s="15">
        <f t="shared" si="5"/>
        <v>0.1166</v>
      </c>
      <c r="I21" s="14"/>
      <c r="J21" s="16">
        <f t="shared" si="6"/>
        <v>11.66</v>
      </c>
      <c r="K21" s="14"/>
      <c r="L21" s="17">
        <f t="shared" si="7"/>
        <v>11.7</v>
      </c>
    </row>
    <row r="22" spans="1:15" x14ac:dyDescent="0.2">
      <c r="A22" s="11" t="s">
        <v>372</v>
      </c>
      <c r="B22" s="12">
        <f>_xlfn.XLOOKUP($A22,'Reservation final'!$B$32:$B$74,'Reservation final'!$K$32:$K$74,,0)</f>
        <v>91.686491999999987</v>
      </c>
      <c r="D22" s="12">
        <f>_xlfn.XLOOKUP($A22,'Reservation final'!$B$32:$B$74,'Reservation final'!$J$32:$J$74,,0)</f>
        <v>30.490611999999999</v>
      </c>
      <c r="F22" s="13">
        <f t="shared" si="4"/>
        <v>0.33255293484235393</v>
      </c>
      <c r="G22" s="14"/>
      <c r="H22" s="15">
        <f t="shared" si="5"/>
        <v>0.33250000000000002</v>
      </c>
      <c r="I22" s="14"/>
      <c r="J22" s="16">
        <f t="shared" si="6"/>
        <v>33.25</v>
      </c>
      <c r="K22" s="14"/>
      <c r="L22" s="17">
        <f t="shared" si="7"/>
        <v>33.299999999999997</v>
      </c>
    </row>
    <row r="23" spans="1:15" x14ac:dyDescent="0.2">
      <c r="A23" s="11" t="s">
        <v>373</v>
      </c>
      <c r="B23" s="12">
        <f>_xlfn.XLOOKUP($A23,'Reservation final'!$B$32:$B$74,'Reservation final'!$K$32:$K$74,,0)</f>
        <v>2722.3491680000002</v>
      </c>
      <c r="D23" s="12">
        <f>_xlfn.XLOOKUP($A23,'Reservation final'!$B$32:$B$74,'Reservation final'!$J$32:$J$74,,0)</f>
        <v>715.47717</v>
      </c>
      <c r="F23" s="13">
        <f t="shared" si="4"/>
        <v>0.26281609222289148</v>
      </c>
      <c r="G23" s="14"/>
      <c r="H23" s="15">
        <f t="shared" si="5"/>
        <v>0.26279999999999998</v>
      </c>
      <c r="I23" s="14"/>
      <c r="J23" s="16">
        <f t="shared" si="6"/>
        <v>26.279999999999998</v>
      </c>
      <c r="K23" s="14"/>
      <c r="L23" s="17">
        <f t="shared" si="7"/>
        <v>26.3</v>
      </c>
    </row>
    <row r="26" spans="1:15" ht="15" x14ac:dyDescent="0.25">
      <c r="A26" s="23" t="s">
        <v>62</v>
      </c>
      <c r="B26" s="59">
        <v>10</v>
      </c>
      <c r="C26" s="24"/>
      <c r="D26" s="24"/>
      <c r="F26" s="13"/>
      <c r="G26" s="14"/>
      <c r="H26" s="15"/>
      <c r="I26" s="14"/>
      <c r="J26" s="16"/>
      <c r="L26" s="17"/>
    </row>
    <row r="27" spans="1:15" x14ac:dyDescent="0.2">
      <c r="A27" s="14"/>
    </row>
    <row r="28" spans="1:15" x14ac:dyDescent="0.2">
      <c r="A28" s="25"/>
      <c r="B28" s="24"/>
      <c r="C28" s="10"/>
      <c r="D28" s="24"/>
      <c r="E28" s="10"/>
      <c r="F28" s="13"/>
      <c r="G28" s="14"/>
      <c r="H28" s="15"/>
      <c r="I28" s="14"/>
      <c r="J28" s="16"/>
      <c r="K28" s="14"/>
      <c r="L28" s="17"/>
    </row>
    <row r="29" spans="1:15" x14ac:dyDescent="0.2">
      <c r="A29" s="14" t="s">
        <v>29</v>
      </c>
      <c r="B29" s="24"/>
      <c r="C29" s="10"/>
      <c r="D29" s="24"/>
      <c r="E29" s="10"/>
      <c r="F29" s="13"/>
      <c r="G29" s="14"/>
      <c r="H29" s="15"/>
      <c r="I29" s="14"/>
      <c r="J29" s="16"/>
      <c r="K29" s="14"/>
      <c r="L29" s="17"/>
    </row>
    <row r="30" spans="1:15" x14ac:dyDescent="0.2">
      <c r="A30" s="14" t="s">
        <v>30</v>
      </c>
      <c r="B30" s="24"/>
      <c r="C30" s="10"/>
      <c r="D30" s="24"/>
      <c r="E30" s="10"/>
      <c r="F30" s="13"/>
      <c r="G30" s="14"/>
      <c r="H30" s="15"/>
      <c r="I30" s="14"/>
      <c r="J30" s="16"/>
      <c r="K30" s="14"/>
      <c r="L30" s="17"/>
    </row>
    <row r="32" spans="1:15" ht="15" x14ac:dyDescent="0.25">
      <c r="A32" s="27"/>
    </row>
    <row r="33" spans="1:1" ht="15" x14ac:dyDescent="0.25">
      <c r="A33" s="27"/>
    </row>
    <row r="34" spans="1:1" ht="15" x14ac:dyDescent="0.25">
      <c r="A34" s="27"/>
    </row>
    <row r="35" spans="1:1" ht="15" x14ac:dyDescent="0.25">
      <c r="A35" s="27"/>
    </row>
    <row r="36" spans="1:1" ht="15" x14ac:dyDescent="0.25">
      <c r="A36" s="27"/>
    </row>
    <row r="37" spans="1:1" ht="15" x14ac:dyDescent="0.25">
      <c r="A37" s="27"/>
    </row>
    <row r="38" spans="1:1" ht="15" x14ac:dyDescent="0.25">
      <c r="A38" s="27"/>
    </row>
    <row r="39" spans="1:1" ht="15" x14ac:dyDescent="0.25">
      <c r="A39" s="27"/>
    </row>
    <row r="40" spans="1:1" ht="15" x14ac:dyDescent="0.25">
      <c r="A40"/>
    </row>
    <row r="41" spans="1:1" ht="15" x14ac:dyDescent="0.25">
      <c r="A41"/>
    </row>
    <row r="42" spans="1:1" ht="15" x14ac:dyDescent="0.25">
      <c r="A42"/>
    </row>
    <row r="43" spans="1:1" ht="15" x14ac:dyDescent="0.25">
      <c r="A43"/>
    </row>
    <row r="44" spans="1:1" ht="15" x14ac:dyDescent="0.25">
      <c r="A44"/>
    </row>
    <row r="45" spans="1:1" ht="15" x14ac:dyDescent="0.25">
      <c r="A45"/>
    </row>
    <row r="46" spans="1:1" ht="15" x14ac:dyDescent="0.25">
      <c r="A46"/>
    </row>
    <row r="47" spans="1:1" ht="15" x14ac:dyDescent="0.25">
      <c r="A47"/>
    </row>
  </sheetData>
  <mergeCells count="27"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9:L23">
    <cfRule type="expression" dxfId="1" priority="27">
      <formula>L19&gt;$B$26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AG224"/>
  <sheetViews>
    <sheetView zoomScale="70" zoomScaleNormal="70" workbookViewId="0">
      <selection activeCell="A42" sqref="A42"/>
    </sheetView>
  </sheetViews>
  <sheetFormatPr defaultColWidth="38" defaultRowHeight="15" x14ac:dyDescent="0.25"/>
  <cols>
    <col min="1" max="1" width="58.42578125" bestFit="1" customWidth="1"/>
    <col min="2" max="29" width="11" customWidth="1"/>
    <col min="30" max="31" width="10.7109375" customWidth="1"/>
    <col min="32" max="34" width="10.140625" customWidth="1"/>
    <col min="35" max="35" width="7" bestFit="1" customWidth="1"/>
    <col min="36" max="36" width="7.42578125" bestFit="1" customWidth="1"/>
    <col min="37" max="37" width="7.140625" bestFit="1" customWidth="1"/>
    <col min="38" max="38" width="6.5703125" bestFit="1" customWidth="1"/>
    <col min="39" max="39" width="7.140625" bestFit="1" customWidth="1"/>
    <col min="40" max="40" width="7.42578125" bestFit="1" customWidth="1"/>
    <col min="41" max="41" width="7.140625" bestFit="1" customWidth="1"/>
    <col min="42" max="42" width="7.5703125" bestFit="1" customWidth="1"/>
    <col min="43" max="43" width="6.85546875" bestFit="1" customWidth="1"/>
    <col min="44" max="44" width="6.140625" bestFit="1" customWidth="1"/>
    <col min="45" max="45" width="7.42578125" bestFit="1" customWidth="1"/>
    <col min="46" max="46" width="7.140625" bestFit="1" customWidth="1"/>
    <col min="47" max="47" width="7" bestFit="1" customWidth="1"/>
    <col min="48" max="48" width="7.42578125" bestFit="1" customWidth="1"/>
    <col min="49" max="49" width="7.140625" bestFit="1" customWidth="1"/>
  </cols>
  <sheetData>
    <row r="1" spans="1:33" x14ac:dyDescent="0.25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33" x14ac:dyDescent="0.25">
      <c r="A2" s="6" t="s">
        <v>2</v>
      </c>
      <c r="B2" s="3">
        <v>44927</v>
      </c>
      <c r="C2" s="3">
        <v>44958</v>
      </c>
      <c r="D2" s="3">
        <v>44986</v>
      </c>
      <c r="E2" s="3">
        <v>45017</v>
      </c>
      <c r="F2" s="3">
        <v>45047</v>
      </c>
      <c r="G2" s="3">
        <v>45078</v>
      </c>
      <c r="H2" s="3">
        <v>45108</v>
      </c>
      <c r="I2" s="3">
        <v>45139</v>
      </c>
      <c r="J2" s="3">
        <v>45170</v>
      </c>
      <c r="K2" s="3">
        <v>45200</v>
      </c>
      <c r="L2" s="3">
        <v>45231</v>
      </c>
      <c r="M2" s="3">
        <v>45261</v>
      </c>
      <c r="N2" s="3">
        <v>45292</v>
      </c>
      <c r="O2" s="3">
        <v>45323</v>
      </c>
      <c r="P2" s="3">
        <v>45352</v>
      </c>
      <c r="Q2" s="3">
        <v>45383</v>
      </c>
      <c r="R2" s="3">
        <v>45413</v>
      </c>
      <c r="S2" s="3">
        <v>45444</v>
      </c>
      <c r="T2" s="3">
        <v>45474</v>
      </c>
      <c r="U2" s="3">
        <v>45505</v>
      </c>
      <c r="V2" s="3">
        <v>45536</v>
      </c>
      <c r="W2" s="3">
        <v>45566</v>
      </c>
      <c r="X2" s="3">
        <v>45597</v>
      </c>
      <c r="Y2" s="3">
        <v>45627</v>
      </c>
      <c r="Z2" s="3">
        <v>45658</v>
      </c>
      <c r="AA2" s="3">
        <v>45689</v>
      </c>
      <c r="AB2" s="3">
        <v>45717</v>
      </c>
      <c r="AC2" s="3">
        <v>45748</v>
      </c>
      <c r="AD2" s="3">
        <v>45778</v>
      </c>
      <c r="AE2" s="3">
        <v>45809</v>
      </c>
      <c r="AF2" s="3">
        <v>45839</v>
      </c>
      <c r="AG2" s="3">
        <v>45870</v>
      </c>
    </row>
    <row r="3" spans="1:33" x14ac:dyDescent="0.25">
      <c r="A3" t="s">
        <v>81</v>
      </c>
      <c r="B3" s="8">
        <v>6610</v>
      </c>
      <c r="C3" s="8">
        <v>6618</v>
      </c>
      <c r="D3" s="8">
        <v>6740</v>
      </c>
      <c r="E3" s="8">
        <v>6607</v>
      </c>
      <c r="F3" s="8">
        <v>6696</v>
      </c>
      <c r="G3" s="8">
        <v>6752</v>
      </c>
      <c r="H3" s="8">
        <v>6686</v>
      </c>
      <c r="I3" s="8">
        <v>6760</v>
      </c>
      <c r="J3" s="8">
        <v>6792</v>
      </c>
      <c r="K3" s="8">
        <v>6779</v>
      </c>
      <c r="L3" s="8">
        <v>6754</v>
      </c>
      <c r="M3" s="8">
        <v>6768</v>
      </c>
      <c r="N3" s="8">
        <v>6717</v>
      </c>
      <c r="O3" s="8">
        <v>6779</v>
      </c>
      <c r="P3" s="8">
        <v>6768</v>
      </c>
      <c r="Q3" s="8">
        <v>6717</v>
      </c>
      <c r="R3" s="8">
        <v>6755</v>
      </c>
      <c r="S3" s="8">
        <v>6745</v>
      </c>
      <c r="T3" s="8">
        <v>6753</v>
      </c>
      <c r="U3" s="8">
        <v>6822</v>
      </c>
      <c r="V3" s="8">
        <v>6822</v>
      </c>
      <c r="W3" s="8">
        <v>6882</v>
      </c>
      <c r="X3" s="8">
        <v>6817</v>
      </c>
      <c r="Y3" s="8">
        <v>6786</v>
      </c>
      <c r="Z3" s="8">
        <v>6709</v>
      </c>
      <c r="AA3" s="8">
        <v>6771</v>
      </c>
      <c r="AB3" s="8">
        <v>6779</v>
      </c>
      <c r="AC3" s="8">
        <v>6711</v>
      </c>
      <c r="AD3" s="8">
        <v>6773</v>
      </c>
      <c r="AE3" s="8">
        <v>6828</v>
      </c>
      <c r="AF3" s="8">
        <v>6800</v>
      </c>
      <c r="AG3" s="8">
        <v>6847</v>
      </c>
    </row>
    <row r="4" spans="1:33" x14ac:dyDescent="0.25">
      <c r="A4" t="s">
        <v>82</v>
      </c>
      <c r="B4" s="8">
        <v>4210</v>
      </c>
      <c r="C4" s="8">
        <v>4258</v>
      </c>
      <c r="D4" s="8">
        <v>4260</v>
      </c>
      <c r="E4" s="8">
        <v>4272</v>
      </c>
      <c r="F4" s="8">
        <v>4304</v>
      </c>
      <c r="G4" s="8">
        <v>4363</v>
      </c>
      <c r="H4" s="8">
        <v>4091</v>
      </c>
      <c r="I4" s="8">
        <v>4106</v>
      </c>
      <c r="J4" s="8">
        <v>4164</v>
      </c>
      <c r="K4" s="8">
        <v>4287</v>
      </c>
      <c r="L4" s="8">
        <v>4309</v>
      </c>
      <c r="M4" s="8">
        <v>4259</v>
      </c>
      <c r="N4" s="8">
        <v>4268</v>
      </c>
      <c r="O4" s="8">
        <v>4335</v>
      </c>
      <c r="P4" s="8">
        <v>4349</v>
      </c>
      <c r="Q4" s="8">
        <v>4357</v>
      </c>
      <c r="R4" s="8">
        <v>4343</v>
      </c>
      <c r="S4" s="8">
        <v>4349</v>
      </c>
      <c r="T4" s="8">
        <v>4139</v>
      </c>
      <c r="U4" s="8">
        <v>4108</v>
      </c>
      <c r="V4" s="8">
        <v>4196</v>
      </c>
      <c r="W4" s="8">
        <v>4328</v>
      </c>
      <c r="X4" s="8">
        <v>4323</v>
      </c>
      <c r="Y4" s="8">
        <v>4310</v>
      </c>
      <c r="Z4" s="8">
        <v>4284</v>
      </c>
      <c r="AA4" s="8">
        <v>4334</v>
      </c>
      <c r="AB4" s="8">
        <v>4344</v>
      </c>
      <c r="AC4" s="8">
        <v>4323</v>
      </c>
      <c r="AD4" s="8">
        <v>4341</v>
      </c>
      <c r="AE4" s="8">
        <v>4368</v>
      </c>
      <c r="AF4" s="8">
        <v>4163</v>
      </c>
      <c r="AG4" s="8">
        <v>4158</v>
      </c>
    </row>
    <row r="5" spans="1:33" x14ac:dyDescent="0.25">
      <c r="A5" t="s">
        <v>83</v>
      </c>
      <c r="B5" s="8">
        <v>22568</v>
      </c>
      <c r="C5" s="8">
        <v>22693</v>
      </c>
      <c r="D5" s="8">
        <v>22627</v>
      </c>
      <c r="E5" s="8">
        <v>22567</v>
      </c>
      <c r="F5" s="8">
        <v>22616</v>
      </c>
      <c r="G5" s="8">
        <v>22864</v>
      </c>
      <c r="H5" s="8">
        <v>22728</v>
      </c>
      <c r="I5" s="8">
        <v>22732</v>
      </c>
      <c r="J5" s="8">
        <v>22673</v>
      </c>
      <c r="K5" s="8">
        <v>22765</v>
      </c>
      <c r="L5" s="8">
        <v>22872</v>
      </c>
      <c r="M5" s="8">
        <v>22742</v>
      </c>
      <c r="N5" s="8">
        <v>22589</v>
      </c>
      <c r="O5" s="8">
        <v>22865</v>
      </c>
      <c r="P5" s="8">
        <v>22882</v>
      </c>
      <c r="Q5" s="8">
        <v>22753</v>
      </c>
      <c r="R5" s="8">
        <v>22621</v>
      </c>
      <c r="S5" s="8">
        <v>22611</v>
      </c>
      <c r="T5" s="8">
        <v>23053</v>
      </c>
      <c r="U5" s="8">
        <v>22944</v>
      </c>
      <c r="V5" s="8">
        <v>22986</v>
      </c>
      <c r="W5" s="8">
        <v>23104</v>
      </c>
      <c r="X5" s="8">
        <v>23134</v>
      </c>
      <c r="Y5" s="8">
        <v>23161</v>
      </c>
      <c r="Z5" s="8">
        <v>23086</v>
      </c>
      <c r="AA5" s="8">
        <v>23169</v>
      </c>
      <c r="AB5" s="8">
        <v>23163</v>
      </c>
      <c r="AC5" s="8">
        <v>23058</v>
      </c>
      <c r="AD5" s="8">
        <v>22970</v>
      </c>
      <c r="AE5" s="8">
        <v>23195</v>
      </c>
      <c r="AF5" s="8">
        <v>23377</v>
      </c>
      <c r="AG5" s="8">
        <v>23377</v>
      </c>
    </row>
    <row r="6" spans="1:33" x14ac:dyDescent="0.25">
      <c r="A6" t="s">
        <v>84</v>
      </c>
      <c r="B6" s="8">
        <v>26778</v>
      </c>
      <c r="C6" s="8">
        <v>26951</v>
      </c>
      <c r="D6" s="8">
        <v>26887</v>
      </c>
      <c r="E6" s="8">
        <v>26839</v>
      </c>
      <c r="F6" s="8">
        <v>26920</v>
      </c>
      <c r="G6" s="8">
        <v>27227</v>
      </c>
      <c r="H6" s="8">
        <v>26819</v>
      </c>
      <c r="I6" s="8">
        <v>26838</v>
      </c>
      <c r="J6" s="8">
        <v>26837</v>
      </c>
      <c r="K6" s="8">
        <v>27052</v>
      </c>
      <c r="L6" s="8">
        <v>27181</v>
      </c>
      <c r="M6" s="8">
        <v>27001</v>
      </c>
      <c r="N6" s="8">
        <v>26857</v>
      </c>
      <c r="O6" s="8">
        <v>27200</v>
      </c>
      <c r="P6" s="8">
        <v>27231</v>
      </c>
      <c r="Q6" s="8">
        <v>27110</v>
      </c>
      <c r="R6" s="8">
        <v>26964</v>
      </c>
      <c r="S6" s="8">
        <v>26960</v>
      </c>
      <c r="T6" s="8">
        <v>27192</v>
      </c>
      <c r="U6" s="8">
        <v>27052</v>
      </c>
      <c r="V6" s="8">
        <v>27182</v>
      </c>
      <c r="W6" s="8">
        <v>27432</v>
      </c>
      <c r="X6" s="8">
        <v>27457</v>
      </c>
      <c r="Y6" s="8">
        <v>27471</v>
      </c>
      <c r="Z6" s="8">
        <v>27370</v>
      </c>
      <c r="AA6" s="8">
        <v>27503</v>
      </c>
      <c r="AB6" s="8">
        <v>27507</v>
      </c>
      <c r="AC6" s="8">
        <v>27381</v>
      </c>
      <c r="AD6" s="8">
        <v>27311</v>
      </c>
      <c r="AE6" s="8">
        <v>27563</v>
      </c>
      <c r="AF6" s="8">
        <v>27540</v>
      </c>
      <c r="AG6" s="8">
        <v>27535</v>
      </c>
    </row>
    <row r="7" spans="1:33" x14ac:dyDescent="0.25">
      <c r="A7" t="s">
        <v>85</v>
      </c>
      <c r="B7" s="8">
        <v>60932</v>
      </c>
      <c r="C7" s="8">
        <v>61268</v>
      </c>
      <c r="D7" s="8">
        <v>61120</v>
      </c>
      <c r="E7" s="8">
        <v>60923</v>
      </c>
      <c r="F7" s="8">
        <v>61046</v>
      </c>
      <c r="G7" s="8">
        <v>61739</v>
      </c>
      <c r="H7" s="8">
        <v>61365</v>
      </c>
      <c r="I7" s="8">
        <v>61349</v>
      </c>
      <c r="J7" s="8">
        <v>61173</v>
      </c>
      <c r="K7" s="8">
        <v>61404</v>
      </c>
      <c r="L7" s="8">
        <v>61678</v>
      </c>
      <c r="M7" s="8">
        <v>61430</v>
      </c>
      <c r="N7" s="8">
        <v>60948</v>
      </c>
      <c r="O7" s="8">
        <v>61593</v>
      </c>
      <c r="P7" s="8">
        <v>61754</v>
      </c>
      <c r="Q7" s="8">
        <v>61426</v>
      </c>
      <c r="R7" s="8">
        <v>61043</v>
      </c>
      <c r="S7" s="8">
        <v>61025</v>
      </c>
      <c r="T7" s="8">
        <v>62333</v>
      </c>
      <c r="U7" s="8">
        <v>62075</v>
      </c>
      <c r="V7" s="8">
        <v>62121</v>
      </c>
      <c r="W7" s="8">
        <v>62335</v>
      </c>
      <c r="X7" s="8">
        <v>62433</v>
      </c>
      <c r="Y7" s="8">
        <v>62459</v>
      </c>
      <c r="Z7" s="8">
        <v>62200</v>
      </c>
      <c r="AA7" s="8">
        <v>62381</v>
      </c>
      <c r="AB7" s="8">
        <v>62411</v>
      </c>
      <c r="AC7" s="8">
        <v>62122</v>
      </c>
      <c r="AD7" s="8">
        <v>62063</v>
      </c>
      <c r="AE7" s="8">
        <v>62463</v>
      </c>
      <c r="AF7" s="8">
        <v>63020</v>
      </c>
      <c r="AG7" s="8">
        <v>63088</v>
      </c>
    </row>
    <row r="8" spans="1:33" x14ac:dyDescent="0.25">
      <c r="A8" t="s">
        <v>86</v>
      </c>
      <c r="B8" s="8">
        <v>18723</v>
      </c>
      <c r="C8" s="8">
        <v>18985</v>
      </c>
      <c r="D8" s="8">
        <v>19042</v>
      </c>
      <c r="E8" s="8">
        <v>19144</v>
      </c>
      <c r="F8" s="8">
        <v>19739</v>
      </c>
      <c r="G8" s="8">
        <v>20107</v>
      </c>
      <c r="H8" s="8">
        <v>20456</v>
      </c>
      <c r="I8" s="8">
        <v>20584</v>
      </c>
      <c r="J8" s="8">
        <v>20343</v>
      </c>
      <c r="K8" s="8">
        <v>19976</v>
      </c>
      <c r="L8" s="8">
        <v>19626</v>
      </c>
      <c r="M8" s="8">
        <v>19232</v>
      </c>
      <c r="N8" s="8">
        <v>19125</v>
      </c>
      <c r="O8" s="8">
        <v>19541</v>
      </c>
      <c r="P8" s="8">
        <v>19617</v>
      </c>
      <c r="Q8" s="8">
        <v>19804</v>
      </c>
      <c r="R8" s="8">
        <v>20127</v>
      </c>
      <c r="S8" s="8">
        <v>20507</v>
      </c>
      <c r="T8" s="8">
        <v>20740</v>
      </c>
      <c r="U8" s="8">
        <v>20733</v>
      </c>
      <c r="V8" s="8">
        <v>20351</v>
      </c>
      <c r="W8" s="8">
        <v>20246</v>
      </c>
      <c r="X8" s="8">
        <v>19894</v>
      </c>
      <c r="Y8" s="8">
        <v>19153</v>
      </c>
      <c r="Z8" s="8">
        <v>19382</v>
      </c>
      <c r="AA8" s="8">
        <v>19495</v>
      </c>
      <c r="AB8" s="8">
        <v>19525</v>
      </c>
      <c r="AC8" s="8">
        <v>19650</v>
      </c>
      <c r="AD8" s="8">
        <v>20037</v>
      </c>
      <c r="AE8" s="8">
        <v>20385</v>
      </c>
      <c r="AF8" s="8">
        <v>20804</v>
      </c>
      <c r="AG8" s="8">
        <v>20794</v>
      </c>
    </row>
    <row r="9" spans="1:33" x14ac:dyDescent="0.25">
      <c r="A9" t="s">
        <v>87</v>
      </c>
      <c r="B9" s="8">
        <v>6610</v>
      </c>
      <c r="C9" s="8">
        <v>6618</v>
      </c>
      <c r="D9" s="8">
        <v>6740</v>
      </c>
      <c r="E9" s="8">
        <v>6607</v>
      </c>
      <c r="F9" s="8">
        <v>6696</v>
      </c>
      <c r="G9" s="8">
        <v>6752</v>
      </c>
      <c r="H9" s="8">
        <v>6686</v>
      </c>
      <c r="I9" s="8">
        <v>6760</v>
      </c>
      <c r="J9" s="8">
        <v>6792</v>
      </c>
      <c r="K9" s="8">
        <v>6779</v>
      </c>
      <c r="L9" s="8">
        <v>6754</v>
      </c>
      <c r="M9" s="8">
        <v>6768</v>
      </c>
      <c r="N9" s="8">
        <v>6717</v>
      </c>
      <c r="O9" s="8">
        <v>6779</v>
      </c>
      <c r="P9" s="8">
        <v>6768</v>
      </c>
      <c r="Q9" s="8">
        <v>6717</v>
      </c>
      <c r="R9" s="8">
        <v>6755</v>
      </c>
      <c r="S9" s="8">
        <v>6745</v>
      </c>
      <c r="T9" s="8">
        <v>6753</v>
      </c>
      <c r="U9" s="8">
        <v>6822</v>
      </c>
      <c r="V9" s="8">
        <v>6822</v>
      </c>
      <c r="W9" s="8">
        <v>6882</v>
      </c>
      <c r="X9" s="8">
        <v>6817</v>
      </c>
      <c r="Y9" s="8">
        <v>6786</v>
      </c>
      <c r="Z9" s="8">
        <v>6709</v>
      </c>
      <c r="AA9" s="8">
        <v>6771</v>
      </c>
      <c r="AB9" s="8">
        <v>6779</v>
      </c>
      <c r="AC9" s="8">
        <v>6711</v>
      </c>
      <c r="AD9" s="8">
        <v>6773</v>
      </c>
      <c r="AE9" s="8">
        <v>6828</v>
      </c>
      <c r="AF9" s="8">
        <v>6800</v>
      </c>
      <c r="AG9" s="8">
        <v>6847</v>
      </c>
    </row>
    <row r="10" spans="1:33" x14ac:dyDescent="0.25">
      <c r="A10" t="s">
        <v>88</v>
      </c>
      <c r="B10" s="8">
        <v>56712</v>
      </c>
      <c r="C10" s="8">
        <v>57079</v>
      </c>
      <c r="D10" s="8">
        <v>57062</v>
      </c>
      <c r="E10" s="8">
        <v>56550</v>
      </c>
      <c r="F10" s="8">
        <v>56612</v>
      </c>
      <c r="G10" s="8">
        <v>56881</v>
      </c>
      <c r="H10" s="8">
        <v>57004</v>
      </c>
      <c r="I10" s="8">
        <v>57296</v>
      </c>
      <c r="J10" s="8">
        <v>57110</v>
      </c>
      <c r="K10" s="8">
        <v>57132</v>
      </c>
      <c r="L10" s="8">
        <v>57545</v>
      </c>
      <c r="M10" s="8">
        <v>57244</v>
      </c>
      <c r="N10" s="8">
        <v>56753</v>
      </c>
      <c r="O10" s="8">
        <v>57161</v>
      </c>
      <c r="P10" s="8">
        <v>57437</v>
      </c>
      <c r="Q10" s="8">
        <v>57202</v>
      </c>
      <c r="R10" s="8">
        <v>56924</v>
      </c>
      <c r="S10" s="8">
        <v>56985</v>
      </c>
      <c r="T10" s="8">
        <v>57548</v>
      </c>
      <c r="U10" s="8">
        <v>57739</v>
      </c>
      <c r="V10" s="8">
        <v>57641</v>
      </c>
      <c r="W10" s="8">
        <v>57998</v>
      </c>
      <c r="X10" s="8">
        <v>57991</v>
      </c>
      <c r="Y10" s="8">
        <v>57607</v>
      </c>
      <c r="Z10" s="8">
        <v>57336</v>
      </c>
      <c r="AA10" s="8">
        <v>57493</v>
      </c>
      <c r="AB10" s="8">
        <v>57660</v>
      </c>
      <c r="AC10" s="8">
        <v>57363</v>
      </c>
      <c r="AD10" s="8">
        <v>57309</v>
      </c>
      <c r="AE10" s="8">
        <v>57661</v>
      </c>
      <c r="AF10" s="8">
        <v>58117</v>
      </c>
      <c r="AG10" s="8">
        <v>58651</v>
      </c>
    </row>
    <row r="11" spans="1:33" x14ac:dyDescent="0.25">
      <c r="A11" t="s">
        <v>89</v>
      </c>
      <c r="B11" s="8">
        <v>56176</v>
      </c>
      <c r="C11" s="8">
        <v>56076</v>
      </c>
      <c r="D11" s="8">
        <v>56176</v>
      </c>
      <c r="E11" s="8">
        <v>56793</v>
      </c>
      <c r="F11" s="8">
        <v>57126</v>
      </c>
      <c r="G11" s="8">
        <v>58453</v>
      </c>
      <c r="H11" s="8">
        <v>58121</v>
      </c>
      <c r="I11" s="8">
        <v>58600</v>
      </c>
      <c r="J11" s="8">
        <v>58432</v>
      </c>
      <c r="K11" s="8">
        <v>57445</v>
      </c>
      <c r="L11" s="8">
        <v>57606</v>
      </c>
      <c r="M11" s="8">
        <v>57495</v>
      </c>
      <c r="N11" s="8">
        <v>57751</v>
      </c>
      <c r="O11" s="8">
        <v>58086</v>
      </c>
      <c r="P11" s="8">
        <v>58361</v>
      </c>
      <c r="Q11" s="8">
        <v>58596</v>
      </c>
      <c r="R11" s="8">
        <v>58951</v>
      </c>
      <c r="S11" s="8">
        <v>59568</v>
      </c>
      <c r="T11" s="8">
        <v>59696</v>
      </c>
      <c r="U11" s="8">
        <v>59717</v>
      </c>
      <c r="V11" s="8">
        <v>59402</v>
      </c>
      <c r="W11" s="8">
        <v>59056</v>
      </c>
      <c r="X11" s="8">
        <v>58828</v>
      </c>
      <c r="Y11" s="8">
        <v>58594</v>
      </c>
      <c r="Z11" s="8">
        <v>58857</v>
      </c>
      <c r="AA11" s="8">
        <v>59330</v>
      </c>
      <c r="AB11" s="8">
        <v>59717</v>
      </c>
      <c r="AC11" s="8">
        <v>59680</v>
      </c>
      <c r="AD11" s="8">
        <v>59984</v>
      </c>
      <c r="AE11" s="8">
        <v>60514</v>
      </c>
      <c r="AF11" s="8">
        <v>60608</v>
      </c>
      <c r="AG11" s="8">
        <v>60804</v>
      </c>
    </row>
    <row r="12" spans="1:33" x14ac:dyDescent="0.25">
      <c r="A12" t="s">
        <v>90</v>
      </c>
      <c r="B12" s="8">
        <v>127665</v>
      </c>
      <c r="C12" s="8">
        <v>127544</v>
      </c>
      <c r="D12" s="8">
        <v>127620</v>
      </c>
      <c r="E12" s="8">
        <v>128774</v>
      </c>
      <c r="F12" s="8">
        <v>129518</v>
      </c>
      <c r="G12" s="8">
        <v>132410</v>
      </c>
      <c r="H12" s="8">
        <v>131866</v>
      </c>
      <c r="I12" s="8">
        <v>132835</v>
      </c>
      <c r="J12" s="8">
        <v>132410</v>
      </c>
      <c r="K12" s="8">
        <v>130175</v>
      </c>
      <c r="L12" s="8">
        <v>130535</v>
      </c>
      <c r="M12" s="8">
        <v>130449</v>
      </c>
      <c r="N12" s="8">
        <v>131230</v>
      </c>
      <c r="O12" s="8">
        <v>131884</v>
      </c>
      <c r="P12" s="8">
        <v>132397</v>
      </c>
      <c r="Q12" s="8">
        <v>132780</v>
      </c>
      <c r="R12" s="8">
        <v>133461</v>
      </c>
      <c r="S12" s="8">
        <v>134803</v>
      </c>
      <c r="T12" s="8">
        <v>135361</v>
      </c>
      <c r="U12" s="8">
        <v>135349</v>
      </c>
      <c r="V12" s="8">
        <v>134396</v>
      </c>
      <c r="W12" s="8">
        <v>133652</v>
      </c>
      <c r="X12" s="8">
        <v>133144</v>
      </c>
      <c r="Y12" s="8">
        <v>132764</v>
      </c>
      <c r="Z12" s="8">
        <v>133610</v>
      </c>
      <c r="AA12" s="8">
        <v>134677</v>
      </c>
      <c r="AB12" s="8">
        <v>135445</v>
      </c>
      <c r="AC12" s="8">
        <v>135085</v>
      </c>
      <c r="AD12" s="8">
        <v>135822</v>
      </c>
      <c r="AE12" s="8">
        <v>137019</v>
      </c>
      <c r="AF12" s="8">
        <v>137528</v>
      </c>
      <c r="AG12" s="8">
        <v>137935</v>
      </c>
    </row>
    <row r="13" spans="1:33" x14ac:dyDescent="0.25">
      <c r="A13" t="s">
        <v>91</v>
      </c>
      <c r="B13" s="8">
        <v>48788</v>
      </c>
      <c r="C13" s="8">
        <v>49446</v>
      </c>
      <c r="D13" s="8">
        <v>49428</v>
      </c>
      <c r="E13" s="8">
        <v>49540</v>
      </c>
      <c r="F13" s="8">
        <v>49637</v>
      </c>
      <c r="G13" s="8">
        <v>50438</v>
      </c>
      <c r="H13" s="8">
        <v>47268</v>
      </c>
      <c r="I13" s="8">
        <v>47443</v>
      </c>
      <c r="J13" s="8">
        <v>48164</v>
      </c>
      <c r="K13" s="8">
        <v>49648</v>
      </c>
      <c r="L13" s="8">
        <v>49962</v>
      </c>
      <c r="M13" s="8">
        <v>49484</v>
      </c>
      <c r="N13" s="8">
        <v>49309</v>
      </c>
      <c r="O13" s="8">
        <v>50217</v>
      </c>
      <c r="P13" s="8">
        <v>50286</v>
      </c>
      <c r="Q13" s="8">
        <v>50283</v>
      </c>
      <c r="R13" s="8">
        <v>50119</v>
      </c>
      <c r="S13" s="8">
        <v>50248</v>
      </c>
      <c r="T13" s="8">
        <v>47656</v>
      </c>
      <c r="U13" s="8">
        <v>47482</v>
      </c>
      <c r="V13" s="8">
        <v>48485</v>
      </c>
      <c r="W13" s="8">
        <v>49980</v>
      </c>
      <c r="X13" s="8">
        <v>49876</v>
      </c>
      <c r="Y13" s="8">
        <v>49799</v>
      </c>
      <c r="Z13" s="8">
        <v>49508</v>
      </c>
      <c r="AA13" s="8">
        <v>50022</v>
      </c>
      <c r="AB13" s="8">
        <v>50080</v>
      </c>
      <c r="AC13" s="8">
        <v>49861</v>
      </c>
      <c r="AD13" s="8">
        <v>50194</v>
      </c>
      <c r="AE13" s="8">
        <v>50607</v>
      </c>
      <c r="AF13" s="8">
        <v>48117</v>
      </c>
      <c r="AG13" s="8">
        <v>48090</v>
      </c>
    </row>
    <row r="14" spans="1:33" x14ac:dyDescent="0.25">
      <c r="A14" t="s">
        <v>92</v>
      </c>
      <c r="B14" s="8">
        <v>8291</v>
      </c>
      <c r="C14" s="8">
        <v>8351</v>
      </c>
      <c r="D14" s="8">
        <v>8388</v>
      </c>
      <c r="E14" s="8">
        <v>8334</v>
      </c>
      <c r="F14" s="8">
        <v>8406</v>
      </c>
      <c r="G14" s="8">
        <v>8520</v>
      </c>
      <c r="H14" s="8">
        <v>8529</v>
      </c>
      <c r="I14" s="8">
        <v>8612</v>
      </c>
      <c r="J14" s="8">
        <v>8547</v>
      </c>
      <c r="K14" s="8">
        <v>8323</v>
      </c>
      <c r="L14" s="8">
        <v>8201</v>
      </c>
      <c r="M14" s="8">
        <v>8175</v>
      </c>
      <c r="N14" s="8">
        <v>8336</v>
      </c>
      <c r="O14" s="8">
        <v>8301</v>
      </c>
      <c r="P14" s="8">
        <v>8204</v>
      </c>
      <c r="Q14" s="8">
        <v>8176</v>
      </c>
      <c r="R14" s="8">
        <v>8192</v>
      </c>
      <c r="S14" s="8">
        <v>8292</v>
      </c>
      <c r="T14" s="8">
        <v>8313</v>
      </c>
      <c r="U14" s="8">
        <v>8387</v>
      </c>
      <c r="V14" s="8">
        <v>8246</v>
      </c>
      <c r="W14" s="8">
        <v>8133</v>
      </c>
      <c r="X14" s="8">
        <v>7982</v>
      </c>
      <c r="Y14" s="8">
        <v>7964</v>
      </c>
      <c r="Z14" s="8">
        <v>8063</v>
      </c>
      <c r="AA14" s="8">
        <v>8132</v>
      </c>
      <c r="AB14" s="8">
        <v>8228</v>
      </c>
      <c r="AC14" s="8">
        <v>8189</v>
      </c>
      <c r="AD14" s="8">
        <v>8238</v>
      </c>
      <c r="AE14" s="8">
        <v>8422</v>
      </c>
      <c r="AF14" s="8">
        <v>8462</v>
      </c>
      <c r="AG14" s="8">
        <v>8481</v>
      </c>
    </row>
    <row r="15" spans="1:33" x14ac:dyDescent="0.25">
      <c r="A15" t="s">
        <v>93</v>
      </c>
      <c r="B15" s="8">
        <v>225254</v>
      </c>
      <c r="C15" s="8">
        <v>225811</v>
      </c>
      <c r="D15" s="8">
        <v>225820</v>
      </c>
      <c r="E15" s="8">
        <v>224102</v>
      </c>
      <c r="F15" s="8">
        <v>224176</v>
      </c>
      <c r="G15" s="8">
        <v>225507</v>
      </c>
      <c r="H15" s="8">
        <v>226632</v>
      </c>
      <c r="I15" s="8">
        <v>227554</v>
      </c>
      <c r="J15" s="8">
        <v>226705</v>
      </c>
      <c r="K15" s="8">
        <v>226170</v>
      </c>
      <c r="L15" s="8">
        <v>227596</v>
      </c>
      <c r="M15" s="8">
        <v>226392</v>
      </c>
      <c r="N15" s="8">
        <v>225308</v>
      </c>
      <c r="O15" s="8">
        <v>226847</v>
      </c>
      <c r="P15" s="8">
        <v>227703</v>
      </c>
      <c r="Q15" s="8">
        <v>226986</v>
      </c>
      <c r="R15" s="8">
        <v>226015</v>
      </c>
      <c r="S15" s="8">
        <v>226811</v>
      </c>
      <c r="T15" s="8">
        <v>228593</v>
      </c>
      <c r="U15" s="8">
        <v>228861</v>
      </c>
      <c r="V15" s="8">
        <v>228000</v>
      </c>
      <c r="W15" s="8">
        <v>228675</v>
      </c>
      <c r="X15" s="8">
        <v>228602</v>
      </c>
      <c r="Y15" s="8">
        <v>227125</v>
      </c>
      <c r="Z15" s="8">
        <v>227136</v>
      </c>
      <c r="AA15" s="8">
        <v>227638</v>
      </c>
      <c r="AB15" s="8">
        <v>228516</v>
      </c>
      <c r="AC15" s="8">
        <v>227019</v>
      </c>
      <c r="AD15" s="8">
        <v>226966</v>
      </c>
      <c r="AE15" s="8">
        <v>228460</v>
      </c>
      <c r="AF15" s="8">
        <v>230519</v>
      </c>
      <c r="AG15" s="8">
        <v>231676</v>
      </c>
    </row>
    <row r="16" spans="1:33" x14ac:dyDescent="0.25">
      <c r="A16" t="s">
        <v>94</v>
      </c>
      <c r="B16" s="8">
        <v>18723</v>
      </c>
      <c r="C16" s="8">
        <v>18985</v>
      </c>
      <c r="D16" s="8">
        <v>19042</v>
      </c>
      <c r="E16" s="8">
        <v>19144</v>
      </c>
      <c r="F16" s="8">
        <v>19739</v>
      </c>
      <c r="G16" s="8">
        <v>20107</v>
      </c>
      <c r="H16" s="8">
        <v>20456</v>
      </c>
      <c r="I16" s="8">
        <v>20584</v>
      </c>
      <c r="J16" s="8">
        <v>20343</v>
      </c>
      <c r="K16" s="8">
        <v>19976</v>
      </c>
      <c r="L16" s="8">
        <v>19626</v>
      </c>
      <c r="M16" s="8">
        <v>19232</v>
      </c>
      <c r="N16" s="8">
        <v>19125</v>
      </c>
      <c r="O16" s="8">
        <v>19541</v>
      </c>
      <c r="P16" s="8">
        <v>19617</v>
      </c>
      <c r="Q16" s="8">
        <v>19804</v>
      </c>
      <c r="R16" s="8">
        <v>20127</v>
      </c>
      <c r="S16" s="8">
        <v>20507</v>
      </c>
      <c r="T16" s="8">
        <v>20740</v>
      </c>
      <c r="U16" s="8">
        <v>20733</v>
      </c>
      <c r="V16" s="8">
        <v>20351</v>
      </c>
      <c r="W16" s="8">
        <v>20246</v>
      </c>
      <c r="X16" s="8">
        <v>19894</v>
      </c>
      <c r="Y16" s="8">
        <v>19153</v>
      </c>
      <c r="Z16" s="8">
        <v>19382</v>
      </c>
      <c r="AA16" s="8">
        <v>19495</v>
      </c>
      <c r="AB16" s="8">
        <v>19525</v>
      </c>
      <c r="AC16" s="8">
        <v>19650</v>
      </c>
      <c r="AD16" s="8">
        <v>20037</v>
      </c>
      <c r="AE16" s="8">
        <v>20385</v>
      </c>
      <c r="AF16" s="8">
        <v>20804</v>
      </c>
      <c r="AG16" s="8">
        <v>20794</v>
      </c>
    </row>
    <row r="17" spans="1:33" x14ac:dyDescent="0.25">
      <c r="A17" t="s">
        <v>95</v>
      </c>
      <c r="B17" s="8">
        <v>26440</v>
      </c>
      <c r="C17" s="8">
        <v>26526</v>
      </c>
      <c r="D17" s="8">
        <v>26516</v>
      </c>
      <c r="E17" s="8">
        <v>26255</v>
      </c>
      <c r="F17" s="8">
        <v>26269</v>
      </c>
      <c r="G17" s="8">
        <v>26322</v>
      </c>
      <c r="H17" s="8">
        <v>26449</v>
      </c>
      <c r="I17" s="8">
        <v>26604</v>
      </c>
      <c r="J17" s="8">
        <v>26487</v>
      </c>
      <c r="K17" s="8">
        <v>26479</v>
      </c>
      <c r="L17" s="8">
        <v>26744</v>
      </c>
      <c r="M17" s="8">
        <v>26629</v>
      </c>
      <c r="N17" s="8">
        <v>26493</v>
      </c>
      <c r="O17" s="8">
        <v>26748</v>
      </c>
      <c r="P17" s="8">
        <v>26820</v>
      </c>
      <c r="Q17" s="8">
        <v>26685</v>
      </c>
      <c r="R17" s="8">
        <v>26522</v>
      </c>
      <c r="S17" s="8">
        <v>26536</v>
      </c>
      <c r="T17" s="8">
        <v>26768</v>
      </c>
      <c r="U17" s="8">
        <v>26828</v>
      </c>
      <c r="V17" s="8">
        <v>26736</v>
      </c>
      <c r="W17" s="8">
        <v>26861</v>
      </c>
      <c r="X17" s="8">
        <v>26910</v>
      </c>
      <c r="Y17" s="8">
        <v>26760</v>
      </c>
      <c r="Z17" s="8">
        <v>26878</v>
      </c>
      <c r="AA17" s="8">
        <v>26923</v>
      </c>
      <c r="AB17" s="8">
        <v>26959</v>
      </c>
      <c r="AC17" s="8">
        <v>26771</v>
      </c>
      <c r="AD17" s="8">
        <v>26668</v>
      </c>
      <c r="AE17" s="8">
        <v>26777</v>
      </c>
      <c r="AF17" s="8">
        <v>27032</v>
      </c>
      <c r="AG17" s="8">
        <v>27321</v>
      </c>
    </row>
    <row r="18" spans="1:33" x14ac:dyDescent="0.25">
      <c r="A18" t="s">
        <v>96</v>
      </c>
      <c r="B18" s="8">
        <v>26972</v>
      </c>
      <c r="C18" s="8">
        <v>27133</v>
      </c>
      <c r="D18" s="8">
        <v>27307</v>
      </c>
      <c r="E18" s="8">
        <v>26747</v>
      </c>
      <c r="F18" s="8">
        <v>26935</v>
      </c>
      <c r="G18" s="8">
        <v>27316</v>
      </c>
      <c r="H18" s="8">
        <v>27027</v>
      </c>
      <c r="I18" s="8">
        <v>27287</v>
      </c>
      <c r="J18" s="8">
        <v>26986</v>
      </c>
      <c r="K18" s="8">
        <v>26924</v>
      </c>
      <c r="L18" s="8">
        <v>27018</v>
      </c>
      <c r="M18" s="8">
        <v>26965</v>
      </c>
      <c r="N18" s="8">
        <v>26904</v>
      </c>
      <c r="O18" s="8">
        <v>27123</v>
      </c>
      <c r="P18" s="8">
        <v>26962</v>
      </c>
      <c r="Q18" s="8">
        <v>26870</v>
      </c>
      <c r="R18" s="8">
        <v>27064</v>
      </c>
      <c r="S18" s="8">
        <v>27368</v>
      </c>
      <c r="T18" s="8">
        <v>27407</v>
      </c>
      <c r="U18" s="8">
        <v>27402</v>
      </c>
      <c r="V18" s="8">
        <v>26954</v>
      </c>
      <c r="W18" s="8">
        <v>27037</v>
      </c>
      <c r="X18" s="8">
        <v>26939</v>
      </c>
      <c r="Y18" s="8">
        <v>26752</v>
      </c>
      <c r="Z18" s="8">
        <v>27034</v>
      </c>
      <c r="AA18" s="8">
        <v>27258</v>
      </c>
      <c r="AB18" s="8">
        <v>27456</v>
      </c>
      <c r="AC18" s="8">
        <v>26972</v>
      </c>
      <c r="AD18" s="8">
        <v>27164</v>
      </c>
      <c r="AE18" s="8">
        <v>27290</v>
      </c>
      <c r="AF18" s="8">
        <v>27265</v>
      </c>
      <c r="AG18" s="8">
        <v>27401</v>
      </c>
    </row>
    <row r="19" spans="1:33" x14ac:dyDescent="0.25">
      <c r="A19" t="s">
        <v>97</v>
      </c>
      <c r="B19" s="8">
        <v>26972</v>
      </c>
      <c r="C19" s="8">
        <v>27133</v>
      </c>
      <c r="D19" s="8">
        <v>27307</v>
      </c>
      <c r="E19" s="8">
        <v>26747</v>
      </c>
      <c r="F19" s="8">
        <v>26935</v>
      </c>
      <c r="G19" s="8">
        <v>27316</v>
      </c>
      <c r="H19" s="8">
        <v>27027</v>
      </c>
      <c r="I19" s="8">
        <v>27287</v>
      </c>
      <c r="J19" s="8">
        <v>26986</v>
      </c>
      <c r="K19" s="8">
        <v>26924</v>
      </c>
      <c r="L19" s="8">
        <v>27018</v>
      </c>
      <c r="M19" s="8">
        <v>26965</v>
      </c>
      <c r="N19" s="8">
        <v>26904</v>
      </c>
      <c r="O19" s="8">
        <v>27123</v>
      </c>
      <c r="P19" s="8">
        <v>26962</v>
      </c>
      <c r="Q19" s="8">
        <v>26870</v>
      </c>
      <c r="R19" s="8">
        <v>27064</v>
      </c>
      <c r="S19" s="8">
        <v>27368</v>
      </c>
      <c r="T19" s="8">
        <v>27407</v>
      </c>
      <c r="U19" s="8">
        <v>27402</v>
      </c>
      <c r="V19" s="8">
        <v>26954</v>
      </c>
      <c r="W19" s="8">
        <v>27037</v>
      </c>
      <c r="X19" s="8">
        <v>26939</v>
      </c>
      <c r="Y19" s="8">
        <v>26752</v>
      </c>
      <c r="Z19" s="8">
        <v>27034</v>
      </c>
      <c r="AA19" s="8">
        <v>27258</v>
      </c>
      <c r="AB19" s="8">
        <v>27456</v>
      </c>
      <c r="AC19" s="8">
        <v>26972</v>
      </c>
      <c r="AD19" s="8">
        <v>27164</v>
      </c>
      <c r="AE19" s="8">
        <v>27290</v>
      </c>
      <c r="AF19" s="8">
        <v>27265</v>
      </c>
      <c r="AG19" s="8">
        <v>27401</v>
      </c>
    </row>
    <row r="20" spans="1:33" x14ac:dyDescent="0.25">
      <c r="A20" t="s">
        <v>98</v>
      </c>
      <c r="B20" s="8">
        <v>30961</v>
      </c>
      <c r="C20" s="8">
        <v>31425</v>
      </c>
      <c r="D20" s="8">
        <v>31394</v>
      </c>
      <c r="E20" s="8">
        <v>31492</v>
      </c>
      <c r="F20" s="8">
        <v>31518</v>
      </c>
      <c r="G20" s="8">
        <v>32072</v>
      </c>
      <c r="H20" s="8">
        <v>30053</v>
      </c>
      <c r="I20" s="8">
        <v>30153</v>
      </c>
      <c r="J20" s="8">
        <v>30607</v>
      </c>
      <c r="K20" s="8">
        <v>31581</v>
      </c>
      <c r="L20" s="8">
        <v>31738</v>
      </c>
      <c r="M20" s="8">
        <v>31439</v>
      </c>
      <c r="N20" s="8">
        <v>31302</v>
      </c>
      <c r="O20" s="8">
        <v>31898</v>
      </c>
      <c r="P20" s="8">
        <v>31934</v>
      </c>
      <c r="Q20" s="8">
        <v>31908</v>
      </c>
      <c r="R20" s="8">
        <v>31819</v>
      </c>
      <c r="S20" s="8">
        <v>31915</v>
      </c>
      <c r="T20" s="8">
        <v>30218</v>
      </c>
      <c r="U20" s="8">
        <v>30126</v>
      </c>
      <c r="V20" s="8">
        <v>30783</v>
      </c>
      <c r="W20" s="8">
        <v>31764</v>
      </c>
      <c r="X20" s="8">
        <v>31692</v>
      </c>
      <c r="Y20" s="8">
        <v>31646</v>
      </c>
      <c r="Z20" s="8">
        <v>31454</v>
      </c>
      <c r="AA20" s="8">
        <v>31785</v>
      </c>
      <c r="AB20" s="8">
        <v>31791</v>
      </c>
      <c r="AC20" s="8">
        <v>31655</v>
      </c>
      <c r="AD20" s="8">
        <v>31864</v>
      </c>
      <c r="AE20" s="8">
        <v>32189</v>
      </c>
      <c r="AF20" s="8">
        <v>30568</v>
      </c>
      <c r="AG20" s="8">
        <v>30522</v>
      </c>
    </row>
    <row r="21" spans="1:33" x14ac:dyDescent="0.25">
      <c r="A21" t="s">
        <v>99</v>
      </c>
      <c r="B21" s="8">
        <v>48788</v>
      </c>
      <c r="C21" s="8">
        <v>49446</v>
      </c>
      <c r="D21" s="8">
        <v>49428</v>
      </c>
      <c r="E21" s="8">
        <v>49540</v>
      </c>
      <c r="F21" s="8">
        <v>49637</v>
      </c>
      <c r="G21" s="8">
        <v>50438</v>
      </c>
      <c r="H21" s="8">
        <v>47268</v>
      </c>
      <c r="I21" s="8">
        <v>47443</v>
      </c>
      <c r="J21" s="8">
        <v>48164</v>
      </c>
      <c r="K21" s="8">
        <v>49648</v>
      </c>
      <c r="L21" s="8">
        <v>49962</v>
      </c>
      <c r="M21" s="8">
        <v>49484</v>
      </c>
      <c r="N21" s="8">
        <v>49309</v>
      </c>
      <c r="O21" s="8">
        <v>50217</v>
      </c>
      <c r="P21" s="8">
        <v>50286</v>
      </c>
      <c r="Q21" s="8">
        <v>50283</v>
      </c>
      <c r="R21" s="8">
        <v>50119</v>
      </c>
      <c r="S21" s="8">
        <v>50248</v>
      </c>
      <c r="T21" s="8">
        <v>47656</v>
      </c>
      <c r="U21" s="8">
        <v>47482</v>
      </c>
      <c r="V21" s="8">
        <v>48485</v>
      </c>
      <c r="W21" s="8">
        <v>49980</v>
      </c>
      <c r="X21" s="8">
        <v>49876</v>
      </c>
      <c r="Y21" s="8">
        <v>49799</v>
      </c>
      <c r="Z21" s="8">
        <v>49508</v>
      </c>
      <c r="AA21" s="8">
        <v>50022</v>
      </c>
      <c r="AB21" s="8">
        <v>50080</v>
      </c>
      <c r="AC21" s="8">
        <v>49861</v>
      </c>
      <c r="AD21" s="8">
        <v>50194</v>
      </c>
      <c r="AE21" s="8">
        <v>50607</v>
      </c>
      <c r="AF21" s="8">
        <v>48117</v>
      </c>
      <c r="AG21" s="8">
        <v>48090</v>
      </c>
    </row>
    <row r="22" spans="1:33" x14ac:dyDescent="0.25">
      <c r="A22" t="s">
        <v>100</v>
      </c>
      <c r="B22" s="8">
        <v>12388</v>
      </c>
      <c r="C22" s="8">
        <v>12449</v>
      </c>
      <c r="D22" s="8">
        <v>12426</v>
      </c>
      <c r="E22" s="8">
        <v>12511</v>
      </c>
      <c r="F22" s="8">
        <v>12587</v>
      </c>
      <c r="G22" s="8">
        <v>12817</v>
      </c>
      <c r="H22" s="8">
        <v>12787</v>
      </c>
      <c r="I22" s="8">
        <v>12914</v>
      </c>
      <c r="J22" s="8">
        <v>12866</v>
      </c>
      <c r="K22" s="8">
        <v>12683</v>
      </c>
      <c r="L22" s="8">
        <v>12737</v>
      </c>
      <c r="M22" s="8">
        <v>12723</v>
      </c>
      <c r="N22" s="8">
        <v>12837</v>
      </c>
      <c r="O22" s="8">
        <v>12846</v>
      </c>
      <c r="P22" s="8">
        <v>12897</v>
      </c>
      <c r="Q22" s="8">
        <v>12894</v>
      </c>
      <c r="R22" s="8">
        <v>12930</v>
      </c>
      <c r="S22" s="8">
        <v>13024</v>
      </c>
      <c r="T22" s="8">
        <v>13137</v>
      </c>
      <c r="U22" s="8">
        <v>13123</v>
      </c>
      <c r="V22" s="8">
        <v>13036</v>
      </c>
      <c r="W22" s="8">
        <v>12971</v>
      </c>
      <c r="X22" s="8">
        <v>12942</v>
      </c>
      <c r="Y22" s="8">
        <v>12931</v>
      </c>
      <c r="Z22" s="8">
        <v>13013</v>
      </c>
      <c r="AA22" s="8">
        <v>13116</v>
      </c>
      <c r="AB22" s="8">
        <v>13101</v>
      </c>
      <c r="AC22" s="8">
        <v>13050</v>
      </c>
      <c r="AD22" s="8">
        <v>13100</v>
      </c>
      <c r="AE22" s="8">
        <v>13186</v>
      </c>
      <c r="AF22" s="8">
        <v>13279</v>
      </c>
      <c r="AG22" s="8">
        <v>13350</v>
      </c>
    </row>
    <row r="23" spans="1:33" x14ac:dyDescent="0.25">
      <c r="A23" t="s">
        <v>101</v>
      </c>
      <c r="B23" s="8">
        <v>8291</v>
      </c>
      <c r="C23" s="8">
        <v>8351</v>
      </c>
      <c r="D23" s="8">
        <v>8388</v>
      </c>
      <c r="E23" s="8">
        <v>8334</v>
      </c>
      <c r="F23" s="8">
        <v>8406</v>
      </c>
      <c r="G23" s="8">
        <v>8520</v>
      </c>
      <c r="H23" s="8">
        <v>8529</v>
      </c>
      <c r="I23" s="8">
        <v>8612</v>
      </c>
      <c r="J23" s="8">
        <v>8547</v>
      </c>
      <c r="K23" s="8">
        <v>8323</v>
      </c>
      <c r="L23" s="8">
        <v>8201</v>
      </c>
      <c r="M23" s="8">
        <v>8175</v>
      </c>
      <c r="N23" s="8">
        <v>8336</v>
      </c>
      <c r="O23" s="8">
        <v>8301</v>
      </c>
      <c r="P23" s="8">
        <v>8204</v>
      </c>
      <c r="Q23" s="8">
        <v>8176</v>
      </c>
      <c r="R23" s="8">
        <v>8192</v>
      </c>
      <c r="S23" s="8">
        <v>8292</v>
      </c>
      <c r="T23" s="8">
        <v>8313</v>
      </c>
      <c r="U23" s="8">
        <v>8387</v>
      </c>
      <c r="V23" s="8">
        <v>8246</v>
      </c>
      <c r="W23" s="8">
        <v>8133</v>
      </c>
      <c r="X23" s="8">
        <v>7982</v>
      </c>
      <c r="Y23" s="8">
        <v>7964</v>
      </c>
      <c r="Z23" s="8">
        <v>8063</v>
      </c>
      <c r="AA23" s="8">
        <v>8132</v>
      </c>
      <c r="AB23" s="8">
        <v>8228</v>
      </c>
      <c r="AC23" s="8">
        <v>8189</v>
      </c>
      <c r="AD23" s="8">
        <v>8238</v>
      </c>
      <c r="AE23" s="8">
        <v>8422</v>
      </c>
      <c r="AF23" s="8">
        <v>8462</v>
      </c>
      <c r="AG23" s="8">
        <v>8481</v>
      </c>
    </row>
    <row r="24" spans="1:33" x14ac:dyDescent="0.25">
      <c r="A24" t="s">
        <v>102</v>
      </c>
      <c r="B24" s="8">
        <v>104627</v>
      </c>
      <c r="C24" s="8">
        <v>104455</v>
      </c>
      <c r="D24" s="8">
        <v>104529</v>
      </c>
      <c r="E24" s="8">
        <v>105516</v>
      </c>
      <c r="F24" s="8">
        <v>106106</v>
      </c>
      <c r="G24" s="8">
        <v>108551</v>
      </c>
      <c r="H24" s="8">
        <v>108054</v>
      </c>
      <c r="I24" s="8">
        <v>108849</v>
      </c>
      <c r="J24" s="8">
        <v>108508</v>
      </c>
      <c r="K24" s="8">
        <v>106631</v>
      </c>
      <c r="L24" s="8">
        <v>106951</v>
      </c>
      <c r="M24" s="8">
        <v>106892</v>
      </c>
      <c r="N24" s="8">
        <v>107497</v>
      </c>
      <c r="O24" s="8">
        <v>108110</v>
      </c>
      <c r="P24" s="8">
        <v>108498</v>
      </c>
      <c r="Q24" s="8">
        <v>108852</v>
      </c>
      <c r="R24" s="8">
        <v>109448</v>
      </c>
      <c r="S24" s="8">
        <v>110587</v>
      </c>
      <c r="T24" s="8">
        <v>110943</v>
      </c>
      <c r="U24" s="8">
        <v>110959</v>
      </c>
      <c r="V24" s="8">
        <v>110219</v>
      </c>
      <c r="W24" s="8">
        <v>109577</v>
      </c>
      <c r="X24" s="8">
        <v>109182</v>
      </c>
      <c r="Y24" s="8">
        <v>108855</v>
      </c>
      <c r="Z24" s="8">
        <v>109546</v>
      </c>
      <c r="AA24" s="8">
        <v>110408</v>
      </c>
      <c r="AB24" s="8">
        <v>111111</v>
      </c>
      <c r="AC24" s="8">
        <v>110826</v>
      </c>
      <c r="AD24" s="8">
        <v>111424</v>
      </c>
      <c r="AE24" s="8">
        <v>112392</v>
      </c>
      <c r="AF24" s="8">
        <v>112720</v>
      </c>
      <c r="AG24" s="8">
        <v>113036</v>
      </c>
    </row>
    <row r="25" spans="1:33" x14ac:dyDescent="0.25">
      <c r="A25" t="s">
        <v>103</v>
      </c>
      <c r="B25" s="8">
        <v>46319</v>
      </c>
      <c r="C25" s="8">
        <v>46223</v>
      </c>
      <c r="D25" s="8">
        <v>45911</v>
      </c>
      <c r="E25" s="8">
        <v>45409</v>
      </c>
      <c r="F25" s="8">
        <v>45944</v>
      </c>
      <c r="G25" s="8">
        <v>46214</v>
      </c>
      <c r="H25" s="8">
        <v>46648</v>
      </c>
      <c r="I25" s="8">
        <v>46812</v>
      </c>
      <c r="J25" s="8">
        <v>46427</v>
      </c>
      <c r="K25" s="8">
        <v>46261</v>
      </c>
      <c r="L25" s="8">
        <v>46335</v>
      </c>
      <c r="M25" s="8">
        <v>46183</v>
      </c>
      <c r="N25" s="8">
        <v>46396</v>
      </c>
      <c r="O25" s="8">
        <v>46727</v>
      </c>
      <c r="P25" s="8">
        <v>46561</v>
      </c>
      <c r="Q25" s="8">
        <v>46319</v>
      </c>
      <c r="R25" s="8">
        <v>46284</v>
      </c>
      <c r="S25" s="8">
        <v>46663</v>
      </c>
      <c r="T25" s="8">
        <v>46568</v>
      </c>
      <c r="U25" s="8">
        <v>46645</v>
      </c>
      <c r="V25" s="8">
        <v>46576</v>
      </c>
      <c r="W25" s="8">
        <v>46221</v>
      </c>
      <c r="X25" s="8">
        <v>45977</v>
      </c>
      <c r="Y25" s="8">
        <v>46060</v>
      </c>
      <c r="Z25" s="8">
        <v>46460</v>
      </c>
      <c r="AA25" s="8">
        <v>46628</v>
      </c>
      <c r="AB25" s="8">
        <v>46282</v>
      </c>
      <c r="AC25" s="8">
        <v>45746</v>
      </c>
      <c r="AD25" s="8">
        <v>46128</v>
      </c>
      <c r="AE25" s="8">
        <v>47175</v>
      </c>
      <c r="AF25" s="8">
        <v>47220</v>
      </c>
      <c r="AG25" s="8">
        <v>47305</v>
      </c>
    </row>
    <row r="26" spans="1:33" x14ac:dyDescent="0.25">
      <c r="A26" t="s">
        <v>104</v>
      </c>
      <c r="B26" s="8">
        <v>91102</v>
      </c>
      <c r="C26" s="8">
        <v>91459</v>
      </c>
      <c r="D26" s="8">
        <v>91260</v>
      </c>
      <c r="E26" s="8">
        <v>90920</v>
      </c>
      <c r="F26" s="8">
        <v>91206</v>
      </c>
      <c r="G26" s="8">
        <v>92248</v>
      </c>
      <c r="H26" s="8">
        <v>89833</v>
      </c>
      <c r="I26" s="8">
        <v>90523</v>
      </c>
      <c r="J26" s="8">
        <v>91237</v>
      </c>
      <c r="K26" s="8">
        <v>91696</v>
      </c>
      <c r="L26" s="8">
        <v>92105</v>
      </c>
      <c r="M26" s="8">
        <v>91564</v>
      </c>
      <c r="N26" s="8">
        <v>91265</v>
      </c>
      <c r="O26" s="8">
        <v>92340</v>
      </c>
      <c r="P26" s="8">
        <v>92595</v>
      </c>
      <c r="Q26" s="8">
        <v>92706</v>
      </c>
      <c r="R26" s="8">
        <v>92579</v>
      </c>
      <c r="S26" s="8">
        <v>92795</v>
      </c>
      <c r="T26" s="8">
        <v>91435</v>
      </c>
      <c r="U26" s="8">
        <v>91303</v>
      </c>
      <c r="V26" s="8">
        <v>91548</v>
      </c>
      <c r="W26" s="8">
        <v>92775</v>
      </c>
      <c r="X26" s="8">
        <v>92760</v>
      </c>
      <c r="Y26" s="8">
        <v>92748</v>
      </c>
      <c r="Z26" s="8">
        <v>92398</v>
      </c>
      <c r="AA26" s="8">
        <v>92952</v>
      </c>
      <c r="AB26" s="8">
        <v>92850</v>
      </c>
      <c r="AC26" s="8">
        <v>92362</v>
      </c>
      <c r="AD26" s="8">
        <v>92952</v>
      </c>
      <c r="AE26" s="8">
        <v>93678</v>
      </c>
      <c r="AF26" s="8">
        <v>92244</v>
      </c>
      <c r="AG26" s="8">
        <v>92644</v>
      </c>
    </row>
    <row r="27" spans="1:33" x14ac:dyDescent="0.25">
      <c r="A27" t="s">
        <v>105</v>
      </c>
      <c r="B27" s="8">
        <v>186516</v>
      </c>
      <c r="C27" s="8">
        <v>186994</v>
      </c>
      <c r="D27" s="8">
        <v>186715</v>
      </c>
      <c r="E27" s="8">
        <v>185638</v>
      </c>
      <c r="F27" s="8">
        <v>186285</v>
      </c>
      <c r="G27" s="8">
        <v>188188</v>
      </c>
      <c r="H27" s="8">
        <v>183508</v>
      </c>
      <c r="I27" s="8">
        <v>184929</v>
      </c>
      <c r="J27" s="8">
        <v>186217</v>
      </c>
      <c r="K27" s="8">
        <v>187080</v>
      </c>
      <c r="L27" s="8">
        <v>188275</v>
      </c>
      <c r="M27" s="8">
        <v>187212</v>
      </c>
      <c r="N27" s="8">
        <v>186812</v>
      </c>
      <c r="O27" s="8">
        <v>188964</v>
      </c>
      <c r="P27" s="8">
        <v>189479</v>
      </c>
      <c r="Q27" s="8">
        <v>189511</v>
      </c>
      <c r="R27" s="8">
        <v>189256</v>
      </c>
      <c r="S27" s="8">
        <v>189564</v>
      </c>
      <c r="T27" s="8">
        <v>187056</v>
      </c>
      <c r="U27" s="8">
        <v>186634</v>
      </c>
      <c r="V27" s="8">
        <v>187046</v>
      </c>
      <c r="W27" s="8">
        <v>189587</v>
      </c>
      <c r="X27" s="8">
        <v>189784</v>
      </c>
      <c r="Y27" s="8">
        <v>189586</v>
      </c>
      <c r="Z27" s="8">
        <v>189154</v>
      </c>
      <c r="AA27" s="8">
        <v>190349</v>
      </c>
      <c r="AB27" s="8">
        <v>190160</v>
      </c>
      <c r="AC27" s="8">
        <v>188915</v>
      </c>
      <c r="AD27" s="8">
        <v>190015</v>
      </c>
      <c r="AE27" s="8">
        <v>191219</v>
      </c>
      <c r="AF27" s="8">
        <v>188548</v>
      </c>
      <c r="AG27" s="8">
        <v>189406</v>
      </c>
    </row>
    <row r="28" spans="1:33" x14ac:dyDescent="0.25">
      <c r="A28" t="s">
        <v>106</v>
      </c>
      <c r="B28" s="8">
        <v>13741</v>
      </c>
      <c r="C28" s="8">
        <v>13852</v>
      </c>
      <c r="D28" s="8">
        <v>13843</v>
      </c>
      <c r="E28" s="8">
        <v>13726</v>
      </c>
      <c r="F28" s="8">
        <v>13720</v>
      </c>
      <c r="G28" s="8">
        <v>13848</v>
      </c>
      <c r="H28" s="8">
        <v>13871</v>
      </c>
      <c r="I28" s="8">
        <v>13967</v>
      </c>
      <c r="J28" s="8">
        <v>13880</v>
      </c>
      <c r="K28" s="8">
        <v>13911</v>
      </c>
      <c r="L28" s="8">
        <v>13958</v>
      </c>
      <c r="M28" s="8">
        <v>13915</v>
      </c>
      <c r="N28" s="8">
        <v>13783</v>
      </c>
      <c r="O28" s="8">
        <v>13897</v>
      </c>
      <c r="P28" s="8">
        <v>13911</v>
      </c>
      <c r="Q28" s="8">
        <v>13893</v>
      </c>
      <c r="R28" s="8">
        <v>13855</v>
      </c>
      <c r="S28" s="8">
        <v>13888</v>
      </c>
      <c r="T28" s="8">
        <v>14009</v>
      </c>
      <c r="U28" s="8">
        <v>14060</v>
      </c>
      <c r="V28" s="8">
        <v>13990</v>
      </c>
      <c r="W28" s="8">
        <v>14116</v>
      </c>
      <c r="X28" s="8">
        <v>14092</v>
      </c>
      <c r="Y28" s="8">
        <v>14064</v>
      </c>
      <c r="Z28" s="8">
        <v>13977</v>
      </c>
      <c r="AA28" s="8">
        <v>14073</v>
      </c>
      <c r="AB28" s="8">
        <v>14100</v>
      </c>
      <c r="AC28" s="8">
        <v>13976</v>
      </c>
      <c r="AD28" s="8">
        <v>13978</v>
      </c>
      <c r="AE28" s="8">
        <v>14080</v>
      </c>
      <c r="AF28" s="8">
        <v>14243</v>
      </c>
      <c r="AG28" s="8">
        <v>14321</v>
      </c>
    </row>
    <row r="29" spans="1:33" x14ac:dyDescent="0.25">
      <c r="A29" t="s">
        <v>107</v>
      </c>
      <c r="B29" s="8">
        <v>1033</v>
      </c>
      <c r="C29" s="8">
        <v>947</v>
      </c>
      <c r="D29" s="8">
        <v>941</v>
      </c>
      <c r="E29" s="8">
        <v>914</v>
      </c>
      <c r="F29" s="8">
        <v>911</v>
      </c>
      <c r="G29" s="8">
        <v>941</v>
      </c>
      <c r="H29" s="8">
        <v>965</v>
      </c>
      <c r="I29" s="8">
        <v>961</v>
      </c>
      <c r="J29" s="8">
        <v>930</v>
      </c>
      <c r="K29" s="8">
        <v>900</v>
      </c>
      <c r="L29" s="8">
        <v>917</v>
      </c>
      <c r="M29" s="8">
        <v>908</v>
      </c>
      <c r="N29" s="8">
        <v>926</v>
      </c>
      <c r="O29" s="8">
        <v>910</v>
      </c>
      <c r="P29" s="8">
        <v>912</v>
      </c>
      <c r="Q29" s="8">
        <v>913</v>
      </c>
      <c r="R29" s="8">
        <v>904</v>
      </c>
      <c r="S29" s="8">
        <v>941</v>
      </c>
      <c r="T29" s="8">
        <v>1000</v>
      </c>
      <c r="U29" s="8">
        <v>1039</v>
      </c>
      <c r="V29" s="8">
        <v>1061</v>
      </c>
      <c r="W29" s="8">
        <v>1059</v>
      </c>
      <c r="X29" s="8">
        <v>1057</v>
      </c>
      <c r="Y29" s="8">
        <v>1059</v>
      </c>
      <c r="Z29" s="8">
        <v>1058</v>
      </c>
      <c r="AA29" s="8">
        <v>1052</v>
      </c>
      <c r="AB29" s="8">
        <v>1036</v>
      </c>
      <c r="AC29" s="8">
        <v>1010</v>
      </c>
      <c r="AD29" s="8">
        <v>1012</v>
      </c>
      <c r="AE29" s="8">
        <v>1027</v>
      </c>
      <c r="AF29" s="8">
        <v>1036</v>
      </c>
      <c r="AG29" s="8">
        <v>1053</v>
      </c>
    </row>
    <row r="30" spans="1:33" x14ac:dyDescent="0.25">
      <c r="A30" t="s">
        <v>108</v>
      </c>
      <c r="B30" s="8">
        <v>3138</v>
      </c>
      <c r="C30" s="8">
        <v>3101</v>
      </c>
      <c r="D30" s="8">
        <v>3114</v>
      </c>
      <c r="E30" s="8">
        <v>3051</v>
      </c>
      <c r="F30" s="8">
        <v>3087</v>
      </c>
      <c r="G30" s="8">
        <v>3149</v>
      </c>
      <c r="H30" s="8">
        <v>3152</v>
      </c>
      <c r="I30" s="8">
        <v>3155</v>
      </c>
      <c r="J30" s="8">
        <v>3162</v>
      </c>
      <c r="K30" s="8">
        <v>3112</v>
      </c>
      <c r="L30" s="8">
        <v>3114</v>
      </c>
      <c r="M30" s="8">
        <v>3082</v>
      </c>
      <c r="N30" s="8">
        <v>3100</v>
      </c>
      <c r="O30" s="8">
        <v>3085</v>
      </c>
      <c r="P30" s="8">
        <v>3056</v>
      </c>
      <c r="Q30" s="8">
        <v>3072</v>
      </c>
      <c r="R30" s="8">
        <v>3065</v>
      </c>
      <c r="S30" s="8">
        <v>3120</v>
      </c>
      <c r="T30" s="8">
        <v>3123</v>
      </c>
      <c r="U30" s="8">
        <v>3127</v>
      </c>
      <c r="V30" s="8">
        <v>3133</v>
      </c>
      <c r="W30" s="8">
        <v>3069</v>
      </c>
      <c r="X30" s="8">
        <v>3034</v>
      </c>
      <c r="Y30" s="8">
        <v>2993</v>
      </c>
      <c r="Z30" s="8">
        <v>3053</v>
      </c>
      <c r="AA30" s="8">
        <v>3040</v>
      </c>
      <c r="AB30" s="8">
        <v>3096</v>
      </c>
      <c r="AC30" s="8">
        <v>3070</v>
      </c>
      <c r="AD30" s="8">
        <v>3113</v>
      </c>
      <c r="AE30" s="8">
        <v>3104</v>
      </c>
      <c r="AF30" s="8">
        <v>3080</v>
      </c>
      <c r="AG30" s="8">
        <v>3088</v>
      </c>
    </row>
    <row r="31" spans="1:33" x14ac:dyDescent="0.25">
      <c r="A31" t="s">
        <v>109</v>
      </c>
      <c r="B31" s="8">
        <v>17307</v>
      </c>
      <c r="C31" s="8">
        <v>17147</v>
      </c>
      <c r="D31" s="8">
        <v>17088</v>
      </c>
      <c r="E31" s="8">
        <v>17008</v>
      </c>
      <c r="F31" s="8">
        <v>17113</v>
      </c>
      <c r="G31" s="8">
        <v>17332</v>
      </c>
      <c r="H31" s="8">
        <v>17194</v>
      </c>
      <c r="I31" s="8">
        <v>17252</v>
      </c>
      <c r="J31" s="8">
        <v>17318</v>
      </c>
      <c r="K31" s="8">
        <v>17153</v>
      </c>
      <c r="L31" s="8">
        <v>17136</v>
      </c>
      <c r="M31" s="8">
        <v>17063</v>
      </c>
      <c r="N31" s="8">
        <v>17179</v>
      </c>
      <c r="O31" s="8">
        <v>17323</v>
      </c>
      <c r="P31" s="8">
        <v>17269</v>
      </c>
      <c r="Q31" s="8">
        <v>17355</v>
      </c>
      <c r="R31" s="8">
        <v>17358</v>
      </c>
      <c r="S31" s="8">
        <v>17584</v>
      </c>
      <c r="T31" s="8">
        <v>17467</v>
      </c>
      <c r="U31" s="8">
        <v>17428</v>
      </c>
      <c r="V31" s="8">
        <v>17289</v>
      </c>
      <c r="W31" s="8">
        <v>17230</v>
      </c>
      <c r="X31" s="8">
        <v>17094</v>
      </c>
      <c r="Y31" s="8">
        <v>17000</v>
      </c>
      <c r="Z31" s="8">
        <v>17196</v>
      </c>
      <c r="AA31" s="8">
        <v>17175</v>
      </c>
      <c r="AB31" s="8">
        <v>17246</v>
      </c>
      <c r="AC31" s="8">
        <v>17150</v>
      </c>
      <c r="AD31" s="8">
        <v>17259</v>
      </c>
      <c r="AE31" s="8">
        <v>17607</v>
      </c>
      <c r="AF31" s="8">
        <v>17403</v>
      </c>
      <c r="AG31" s="8">
        <v>17464</v>
      </c>
    </row>
    <row r="32" spans="1:33" x14ac:dyDescent="0.25">
      <c r="A32" t="s">
        <v>110</v>
      </c>
      <c r="B32" s="8">
        <v>35188</v>
      </c>
      <c r="C32" s="8">
        <v>34794</v>
      </c>
      <c r="D32" s="8">
        <v>34689</v>
      </c>
      <c r="E32" s="8">
        <v>34488</v>
      </c>
      <c r="F32" s="8">
        <v>34671</v>
      </c>
      <c r="G32" s="8">
        <v>35144</v>
      </c>
      <c r="H32" s="8">
        <v>34893</v>
      </c>
      <c r="I32" s="8">
        <v>35053</v>
      </c>
      <c r="J32" s="8">
        <v>35193</v>
      </c>
      <c r="K32" s="8">
        <v>34817</v>
      </c>
      <c r="L32" s="8">
        <v>34822</v>
      </c>
      <c r="M32" s="8">
        <v>34731</v>
      </c>
      <c r="N32" s="8">
        <v>35008</v>
      </c>
      <c r="O32" s="8">
        <v>35201</v>
      </c>
      <c r="P32" s="8">
        <v>35130</v>
      </c>
      <c r="Q32" s="8">
        <v>35247</v>
      </c>
      <c r="R32" s="8">
        <v>35248</v>
      </c>
      <c r="S32" s="8">
        <v>35657</v>
      </c>
      <c r="T32" s="8">
        <v>35515</v>
      </c>
      <c r="U32" s="8">
        <v>35392</v>
      </c>
      <c r="V32" s="8">
        <v>35106</v>
      </c>
      <c r="W32" s="8">
        <v>34936</v>
      </c>
      <c r="X32" s="8">
        <v>34704</v>
      </c>
      <c r="Y32" s="8">
        <v>34529</v>
      </c>
      <c r="Z32" s="8">
        <v>35020</v>
      </c>
      <c r="AA32" s="8">
        <v>35025</v>
      </c>
      <c r="AB32" s="8">
        <v>35133</v>
      </c>
      <c r="AC32" s="8">
        <v>34901</v>
      </c>
      <c r="AD32" s="8">
        <v>35059</v>
      </c>
      <c r="AE32" s="8">
        <v>35721</v>
      </c>
      <c r="AF32" s="8">
        <v>35380</v>
      </c>
      <c r="AG32" s="8">
        <v>35436</v>
      </c>
    </row>
    <row r="33" spans="1:33" x14ac:dyDescent="0.25">
      <c r="A33" t="s">
        <v>111</v>
      </c>
      <c r="B33" s="8">
        <v>57908</v>
      </c>
      <c r="C33" s="8">
        <v>58033</v>
      </c>
      <c r="D33" s="8">
        <v>57940</v>
      </c>
      <c r="E33" s="8">
        <v>57431</v>
      </c>
      <c r="F33" s="8">
        <v>57467</v>
      </c>
      <c r="G33" s="8">
        <v>57926</v>
      </c>
      <c r="H33" s="8">
        <v>58124</v>
      </c>
      <c r="I33" s="8">
        <v>58353</v>
      </c>
      <c r="J33" s="8">
        <v>58086</v>
      </c>
      <c r="K33" s="8">
        <v>58014</v>
      </c>
      <c r="L33" s="8">
        <v>58367</v>
      </c>
      <c r="M33" s="8">
        <v>58144</v>
      </c>
      <c r="N33" s="8">
        <v>57927</v>
      </c>
      <c r="O33" s="8">
        <v>58294</v>
      </c>
      <c r="P33" s="8">
        <v>58488</v>
      </c>
      <c r="Q33" s="8">
        <v>58318</v>
      </c>
      <c r="R33" s="8">
        <v>57952</v>
      </c>
      <c r="S33" s="8">
        <v>58136</v>
      </c>
      <c r="T33" s="8">
        <v>58784</v>
      </c>
      <c r="U33" s="8">
        <v>58852</v>
      </c>
      <c r="V33" s="8">
        <v>58483</v>
      </c>
      <c r="W33" s="8">
        <v>58705</v>
      </c>
      <c r="X33" s="8">
        <v>58685</v>
      </c>
      <c r="Y33" s="8">
        <v>58411</v>
      </c>
      <c r="Z33" s="8">
        <v>58543</v>
      </c>
      <c r="AA33" s="8">
        <v>58627</v>
      </c>
      <c r="AB33" s="8">
        <v>58810</v>
      </c>
      <c r="AC33" s="8">
        <v>58439</v>
      </c>
      <c r="AD33" s="8">
        <v>58352</v>
      </c>
      <c r="AE33" s="8">
        <v>58737</v>
      </c>
      <c r="AF33" s="8">
        <v>59490</v>
      </c>
      <c r="AG33" s="8">
        <v>59870</v>
      </c>
    </row>
    <row r="34" spans="1:33" x14ac:dyDescent="0.25">
      <c r="A34" t="s">
        <v>112</v>
      </c>
      <c r="B34" s="8">
        <v>15110</v>
      </c>
      <c r="C34" s="8">
        <v>15177</v>
      </c>
      <c r="D34" s="8">
        <v>15181</v>
      </c>
      <c r="E34" s="8">
        <v>15075</v>
      </c>
      <c r="F34" s="8">
        <v>15082</v>
      </c>
      <c r="G34" s="8">
        <v>15193</v>
      </c>
      <c r="H34" s="8">
        <v>15274</v>
      </c>
      <c r="I34" s="8">
        <v>15331</v>
      </c>
      <c r="J34" s="8">
        <v>15280</v>
      </c>
      <c r="K34" s="8">
        <v>15263</v>
      </c>
      <c r="L34" s="8">
        <v>15329</v>
      </c>
      <c r="M34" s="8">
        <v>15224</v>
      </c>
      <c r="N34" s="8">
        <v>15155</v>
      </c>
      <c r="O34" s="8">
        <v>15269</v>
      </c>
      <c r="P34" s="8">
        <v>15306</v>
      </c>
      <c r="Q34" s="8">
        <v>15276</v>
      </c>
      <c r="R34" s="8">
        <v>15205</v>
      </c>
      <c r="S34" s="8">
        <v>15248</v>
      </c>
      <c r="T34" s="8">
        <v>15347</v>
      </c>
      <c r="U34" s="8">
        <v>15357</v>
      </c>
      <c r="V34" s="8">
        <v>15337</v>
      </c>
      <c r="W34" s="8">
        <v>15387</v>
      </c>
      <c r="X34" s="8">
        <v>15389</v>
      </c>
      <c r="Y34" s="8">
        <v>15276</v>
      </c>
      <c r="Z34" s="8">
        <v>15241</v>
      </c>
      <c r="AA34" s="8">
        <v>15254</v>
      </c>
      <c r="AB34" s="8">
        <v>15342</v>
      </c>
      <c r="AC34" s="8">
        <v>15256</v>
      </c>
      <c r="AD34" s="8">
        <v>15236</v>
      </c>
      <c r="AE34" s="8">
        <v>15331</v>
      </c>
      <c r="AF34" s="8">
        <v>15463</v>
      </c>
      <c r="AG34" s="8">
        <v>15536</v>
      </c>
    </row>
    <row r="35" spans="1:33" x14ac:dyDescent="0.25">
      <c r="A35" t="s">
        <v>113</v>
      </c>
      <c r="B35" s="8">
        <v>3585</v>
      </c>
      <c r="C35" s="8">
        <v>3564</v>
      </c>
      <c r="D35" s="8">
        <v>3562</v>
      </c>
      <c r="E35" s="8">
        <v>3617</v>
      </c>
      <c r="F35" s="8">
        <v>3641</v>
      </c>
      <c r="G35" s="8">
        <v>3631</v>
      </c>
      <c r="H35" s="8">
        <v>3648</v>
      </c>
      <c r="I35" s="8">
        <v>3710</v>
      </c>
      <c r="J35" s="8">
        <v>3646</v>
      </c>
      <c r="K35" s="8">
        <v>3585</v>
      </c>
      <c r="L35" s="8">
        <v>3575</v>
      </c>
      <c r="M35" s="8">
        <v>3559</v>
      </c>
      <c r="N35" s="8">
        <v>3509</v>
      </c>
      <c r="O35" s="8">
        <v>3561</v>
      </c>
      <c r="P35" s="8">
        <v>3591</v>
      </c>
      <c r="Q35" s="8">
        <v>3588</v>
      </c>
      <c r="R35" s="8">
        <v>3553</v>
      </c>
      <c r="S35" s="8">
        <v>3582</v>
      </c>
      <c r="T35" s="8">
        <v>3613</v>
      </c>
      <c r="U35" s="8">
        <v>3675</v>
      </c>
      <c r="V35" s="8">
        <v>3620</v>
      </c>
      <c r="W35" s="8">
        <v>3597</v>
      </c>
      <c r="X35" s="8">
        <v>3557</v>
      </c>
      <c r="Y35" s="8">
        <v>3529</v>
      </c>
      <c r="Z35" s="8">
        <v>3539</v>
      </c>
      <c r="AA35" s="8">
        <v>3533</v>
      </c>
      <c r="AB35" s="8">
        <v>3596</v>
      </c>
      <c r="AC35" s="8">
        <v>3575</v>
      </c>
      <c r="AD35" s="8">
        <v>3601</v>
      </c>
      <c r="AE35" s="8">
        <v>3586</v>
      </c>
      <c r="AF35" s="8">
        <v>3655</v>
      </c>
      <c r="AG35" s="8">
        <v>3661</v>
      </c>
    </row>
    <row r="36" spans="1:33" x14ac:dyDescent="0.25">
      <c r="A36" t="s">
        <v>114</v>
      </c>
      <c r="B36" s="8">
        <v>41147</v>
      </c>
      <c r="C36" s="8">
        <v>41378</v>
      </c>
      <c r="D36" s="8">
        <v>41595</v>
      </c>
      <c r="E36" s="8">
        <v>41196</v>
      </c>
      <c r="F36" s="8">
        <v>42023</v>
      </c>
      <c r="G36" s="8">
        <v>43295</v>
      </c>
      <c r="H36" s="8">
        <v>43423</v>
      </c>
      <c r="I36" s="8">
        <v>43336</v>
      </c>
      <c r="J36" s="8">
        <v>43346</v>
      </c>
      <c r="K36" s="8">
        <v>43193</v>
      </c>
      <c r="L36" s="8">
        <v>42422</v>
      </c>
      <c r="M36" s="8">
        <v>42081</v>
      </c>
      <c r="N36" s="8">
        <v>41928</v>
      </c>
      <c r="O36" s="8">
        <v>42423</v>
      </c>
      <c r="P36" s="8">
        <v>42734</v>
      </c>
      <c r="Q36" s="8">
        <v>42854</v>
      </c>
      <c r="R36" s="8">
        <v>43163</v>
      </c>
      <c r="S36" s="8">
        <v>43754</v>
      </c>
      <c r="T36" s="8">
        <v>43860</v>
      </c>
      <c r="U36" s="8">
        <v>44102</v>
      </c>
      <c r="V36" s="8">
        <v>44210</v>
      </c>
      <c r="W36" s="8">
        <v>43739</v>
      </c>
      <c r="X36" s="8">
        <v>42857</v>
      </c>
      <c r="Y36" s="8">
        <v>42406</v>
      </c>
      <c r="Z36" s="8">
        <v>42304</v>
      </c>
      <c r="AA36" s="8">
        <v>43377</v>
      </c>
      <c r="AB36" s="8">
        <v>43034</v>
      </c>
      <c r="AC36" s="8">
        <v>43053</v>
      </c>
      <c r="AD36" s="8">
        <v>43291</v>
      </c>
      <c r="AE36" s="8">
        <v>44024</v>
      </c>
      <c r="AF36" s="8">
        <v>44178</v>
      </c>
      <c r="AG36" s="8">
        <v>44387</v>
      </c>
    </row>
    <row r="37" spans="1:33" x14ac:dyDescent="0.25">
      <c r="A37" t="s">
        <v>115</v>
      </c>
      <c r="B37" s="8">
        <v>62989</v>
      </c>
      <c r="C37" s="8">
        <v>63391</v>
      </c>
      <c r="D37" s="8">
        <v>63471</v>
      </c>
      <c r="E37" s="8">
        <v>63001</v>
      </c>
      <c r="F37" s="8">
        <v>63039</v>
      </c>
      <c r="G37" s="8">
        <v>63395</v>
      </c>
      <c r="H37" s="8">
        <v>63504</v>
      </c>
      <c r="I37" s="8">
        <v>63790</v>
      </c>
      <c r="J37" s="8">
        <v>63590</v>
      </c>
      <c r="K37" s="8">
        <v>63598</v>
      </c>
      <c r="L37" s="8">
        <v>64005</v>
      </c>
      <c r="M37" s="8">
        <v>63687</v>
      </c>
      <c r="N37" s="8">
        <v>63111</v>
      </c>
      <c r="O37" s="8">
        <v>63612</v>
      </c>
      <c r="P37" s="8">
        <v>63901</v>
      </c>
      <c r="Q37" s="8">
        <v>63751</v>
      </c>
      <c r="R37" s="8">
        <v>63427</v>
      </c>
      <c r="S37" s="8">
        <v>63555</v>
      </c>
      <c r="T37" s="8">
        <v>64107</v>
      </c>
      <c r="U37" s="8">
        <v>64292</v>
      </c>
      <c r="V37" s="8">
        <v>64234</v>
      </c>
      <c r="W37" s="8">
        <v>64688</v>
      </c>
      <c r="X37" s="8">
        <v>64680</v>
      </c>
      <c r="Y37" s="8">
        <v>64337</v>
      </c>
      <c r="Z37" s="8">
        <v>64187</v>
      </c>
      <c r="AA37" s="8">
        <v>64397</v>
      </c>
      <c r="AB37" s="8">
        <v>64571</v>
      </c>
      <c r="AC37" s="8">
        <v>64156</v>
      </c>
      <c r="AD37" s="8">
        <v>64107</v>
      </c>
      <c r="AE37" s="8">
        <v>64393</v>
      </c>
      <c r="AF37" s="8">
        <v>64880</v>
      </c>
      <c r="AG37" s="8">
        <v>65708</v>
      </c>
    </row>
    <row r="38" spans="1:33" x14ac:dyDescent="0.25">
      <c r="A38" t="s">
        <v>116</v>
      </c>
      <c r="B38" s="8">
        <v>13377</v>
      </c>
      <c r="C38" s="8">
        <v>13546</v>
      </c>
      <c r="D38" s="8">
        <v>13523</v>
      </c>
      <c r="E38" s="8">
        <v>13272</v>
      </c>
      <c r="F38" s="8">
        <v>13199</v>
      </c>
      <c r="G38" s="8">
        <v>13824</v>
      </c>
      <c r="H38" s="8">
        <v>14511</v>
      </c>
      <c r="I38" s="8">
        <v>14950</v>
      </c>
      <c r="J38" s="8">
        <v>14397</v>
      </c>
      <c r="K38" s="8">
        <v>13899</v>
      </c>
      <c r="L38" s="8">
        <v>13609</v>
      </c>
      <c r="M38" s="8">
        <v>13578</v>
      </c>
      <c r="N38" s="8">
        <v>13303</v>
      </c>
      <c r="O38" s="8">
        <v>13681</v>
      </c>
      <c r="P38" s="8">
        <v>13744</v>
      </c>
      <c r="Q38" s="8">
        <v>13496</v>
      </c>
      <c r="R38" s="8">
        <v>13173</v>
      </c>
      <c r="S38" s="8">
        <v>13796</v>
      </c>
      <c r="T38" s="8">
        <v>15161</v>
      </c>
      <c r="U38" s="8">
        <v>14067</v>
      </c>
      <c r="V38" s="8">
        <v>14873</v>
      </c>
      <c r="W38" s="8">
        <v>14242</v>
      </c>
      <c r="X38" s="8">
        <v>13424</v>
      </c>
      <c r="Y38" s="8">
        <v>13723</v>
      </c>
      <c r="Z38" s="8">
        <v>13366</v>
      </c>
      <c r="AA38" s="8">
        <v>13619</v>
      </c>
      <c r="AB38" s="8">
        <v>13805</v>
      </c>
      <c r="AC38" s="8">
        <v>13453</v>
      </c>
      <c r="AD38" s="8">
        <v>13289</v>
      </c>
      <c r="AE38" s="8">
        <v>13708</v>
      </c>
      <c r="AF38" s="8">
        <v>14774</v>
      </c>
      <c r="AG38" s="8">
        <v>14452</v>
      </c>
    </row>
    <row r="39" spans="1:33" x14ac:dyDescent="0.25">
      <c r="A39" t="s">
        <v>117</v>
      </c>
      <c r="B39" s="8">
        <v>13377</v>
      </c>
      <c r="C39" s="8">
        <v>13546</v>
      </c>
      <c r="D39" s="8">
        <v>13523</v>
      </c>
      <c r="E39" s="8">
        <v>13272</v>
      </c>
      <c r="F39" s="8">
        <v>13199</v>
      </c>
      <c r="G39" s="8">
        <v>13824</v>
      </c>
      <c r="H39" s="8">
        <v>14511</v>
      </c>
      <c r="I39" s="8">
        <v>14950</v>
      </c>
      <c r="J39" s="8">
        <v>14397</v>
      </c>
      <c r="K39" s="8">
        <v>13899</v>
      </c>
      <c r="L39" s="8">
        <v>13609</v>
      </c>
      <c r="M39" s="8">
        <v>13578</v>
      </c>
      <c r="N39" s="8">
        <v>13303</v>
      </c>
      <c r="O39" s="8">
        <v>13681</v>
      </c>
      <c r="P39" s="8">
        <v>13744</v>
      </c>
      <c r="Q39" s="8">
        <v>13496</v>
      </c>
      <c r="R39" s="8">
        <v>13173</v>
      </c>
      <c r="S39" s="8">
        <v>13796</v>
      </c>
      <c r="T39" s="8">
        <v>15161</v>
      </c>
      <c r="U39" s="8">
        <v>14067</v>
      </c>
      <c r="V39" s="8">
        <v>14873</v>
      </c>
      <c r="W39" s="8">
        <v>14242</v>
      </c>
      <c r="X39" s="8">
        <v>13424</v>
      </c>
      <c r="Y39" s="8">
        <v>13723</v>
      </c>
      <c r="Z39" s="8">
        <v>13366</v>
      </c>
      <c r="AA39" s="8">
        <v>13619</v>
      </c>
      <c r="AB39" s="8">
        <v>13805</v>
      </c>
      <c r="AC39" s="8">
        <v>13453</v>
      </c>
      <c r="AD39" s="8">
        <v>13289</v>
      </c>
      <c r="AE39" s="8">
        <v>13708</v>
      </c>
      <c r="AF39" s="8">
        <v>14774</v>
      </c>
      <c r="AG39" s="8">
        <v>14452</v>
      </c>
    </row>
    <row r="40" spans="1:33" x14ac:dyDescent="0.25">
      <c r="A40" t="s">
        <v>118</v>
      </c>
      <c r="B40" s="8">
        <v>104934</v>
      </c>
      <c r="C40" s="8">
        <v>104404</v>
      </c>
      <c r="D40" s="8">
        <v>103914</v>
      </c>
      <c r="E40" s="8">
        <v>103760</v>
      </c>
      <c r="F40" s="8">
        <v>104602</v>
      </c>
      <c r="G40" s="8">
        <v>105434</v>
      </c>
      <c r="H40" s="8">
        <v>105550</v>
      </c>
      <c r="I40" s="8">
        <v>106115</v>
      </c>
      <c r="J40" s="8">
        <v>106766</v>
      </c>
      <c r="K40" s="8">
        <v>106696</v>
      </c>
      <c r="L40" s="8">
        <v>106528</v>
      </c>
      <c r="M40" s="8">
        <v>104978</v>
      </c>
      <c r="N40" s="8">
        <v>105008</v>
      </c>
      <c r="O40" s="8">
        <v>105778</v>
      </c>
      <c r="P40" s="8">
        <v>105885</v>
      </c>
      <c r="Q40" s="8">
        <v>106100</v>
      </c>
      <c r="R40" s="8">
        <v>105742</v>
      </c>
      <c r="S40" s="8">
        <v>106183</v>
      </c>
      <c r="T40" s="8">
        <v>106826</v>
      </c>
      <c r="U40" s="8">
        <v>107924</v>
      </c>
      <c r="V40" s="8">
        <v>106968</v>
      </c>
      <c r="W40" s="8">
        <v>106867</v>
      </c>
      <c r="X40" s="8">
        <v>105831</v>
      </c>
      <c r="Y40" s="8">
        <v>104583</v>
      </c>
      <c r="Z40" s="8">
        <v>105535</v>
      </c>
      <c r="AA40" s="8">
        <v>105506</v>
      </c>
      <c r="AB40" s="8">
        <v>105821</v>
      </c>
      <c r="AC40" s="8">
        <v>105516</v>
      </c>
      <c r="AD40" s="8">
        <v>106071</v>
      </c>
      <c r="AE40" s="8">
        <v>106885</v>
      </c>
      <c r="AF40" s="8">
        <v>107464</v>
      </c>
      <c r="AG40" s="8">
        <v>108154</v>
      </c>
    </row>
    <row r="41" spans="1:33" x14ac:dyDescent="0.25">
      <c r="A41" t="s">
        <v>119</v>
      </c>
      <c r="B41" s="8">
        <v>10650</v>
      </c>
      <c r="C41" s="8">
        <v>10640</v>
      </c>
      <c r="D41" s="8">
        <v>10665</v>
      </c>
      <c r="E41" s="8">
        <v>10747</v>
      </c>
      <c r="F41" s="8">
        <v>10825</v>
      </c>
      <c r="G41" s="8">
        <v>11042</v>
      </c>
      <c r="H41" s="8">
        <v>11025</v>
      </c>
      <c r="I41" s="8">
        <v>11072</v>
      </c>
      <c r="J41" s="8">
        <v>11036</v>
      </c>
      <c r="K41" s="8">
        <v>10861</v>
      </c>
      <c r="L41" s="8">
        <v>10847</v>
      </c>
      <c r="M41" s="8">
        <v>10834</v>
      </c>
      <c r="N41" s="8">
        <v>10896</v>
      </c>
      <c r="O41" s="8">
        <v>10928</v>
      </c>
      <c r="P41" s="8">
        <v>11002</v>
      </c>
      <c r="Q41" s="8">
        <v>11034</v>
      </c>
      <c r="R41" s="8">
        <v>11083</v>
      </c>
      <c r="S41" s="8">
        <v>11192</v>
      </c>
      <c r="T41" s="8">
        <v>11281</v>
      </c>
      <c r="U41" s="8">
        <v>11267</v>
      </c>
      <c r="V41" s="8">
        <v>11141</v>
      </c>
      <c r="W41" s="8">
        <v>11104</v>
      </c>
      <c r="X41" s="8">
        <v>11020</v>
      </c>
      <c r="Y41" s="8">
        <v>10978</v>
      </c>
      <c r="Z41" s="8">
        <v>11051</v>
      </c>
      <c r="AA41" s="8">
        <v>11153</v>
      </c>
      <c r="AB41" s="8">
        <v>11233</v>
      </c>
      <c r="AC41" s="8">
        <v>11209</v>
      </c>
      <c r="AD41" s="8">
        <v>11298</v>
      </c>
      <c r="AE41" s="8">
        <v>11441</v>
      </c>
      <c r="AF41" s="8">
        <v>11529</v>
      </c>
      <c r="AG41" s="8">
        <v>11549</v>
      </c>
    </row>
    <row r="42" spans="1:33" x14ac:dyDescent="0.25">
      <c r="A42" t="s">
        <v>120</v>
      </c>
      <c r="B42" s="8">
        <v>35188</v>
      </c>
      <c r="C42" s="8">
        <v>34794</v>
      </c>
      <c r="D42" s="8">
        <v>34689</v>
      </c>
      <c r="E42" s="8">
        <v>34488</v>
      </c>
      <c r="F42" s="8">
        <v>34671</v>
      </c>
      <c r="G42" s="8">
        <v>35144</v>
      </c>
      <c r="H42" s="8">
        <v>34893</v>
      </c>
      <c r="I42" s="8">
        <v>35053</v>
      </c>
      <c r="J42" s="8">
        <v>35193</v>
      </c>
      <c r="K42" s="8">
        <v>34817</v>
      </c>
      <c r="L42" s="8">
        <v>34822</v>
      </c>
      <c r="M42" s="8">
        <v>34731</v>
      </c>
      <c r="N42" s="8">
        <v>35008</v>
      </c>
      <c r="O42" s="8">
        <v>35201</v>
      </c>
      <c r="P42" s="8">
        <v>35130</v>
      </c>
      <c r="Q42" s="8">
        <v>35247</v>
      </c>
      <c r="R42" s="8">
        <v>35248</v>
      </c>
      <c r="S42" s="8">
        <v>35657</v>
      </c>
      <c r="T42" s="8">
        <v>35515</v>
      </c>
      <c r="U42" s="8">
        <v>35392</v>
      </c>
      <c r="V42" s="8">
        <v>35106</v>
      </c>
      <c r="W42" s="8">
        <v>34936</v>
      </c>
      <c r="X42" s="8">
        <v>34704</v>
      </c>
      <c r="Y42" s="8">
        <v>34529</v>
      </c>
      <c r="Z42" s="8">
        <v>35020</v>
      </c>
      <c r="AA42" s="8">
        <v>35025</v>
      </c>
      <c r="AB42" s="8">
        <v>35133</v>
      </c>
      <c r="AC42" s="8">
        <v>34901</v>
      </c>
      <c r="AD42" s="8">
        <v>35059</v>
      </c>
      <c r="AE42" s="8">
        <v>35721</v>
      </c>
      <c r="AF42" s="8">
        <v>35380</v>
      </c>
      <c r="AG42" s="8">
        <v>35436</v>
      </c>
    </row>
    <row r="43" spans="1:33" x14ac:dyDescent="0.25">
      <c r="A43" t="s">
        <v>121</v>
      </c>
      <c r="B43" s="8">
        <v>19059</v>
      </c>
      <c r="C43" s="8">
        <v>19294</v>
      </c>
      <c r="D43" s="8">
        <v>19286</v>
      </c>
      <c r="E43" s="8">
        <v>19174</v>
      </c>
      <c r="F43" s="8">
        <v>19362</v>
      </c>
      <c r="G43" s="8">
        <v>19630</v>
      </c>
      <c r="H43" s="8">
        <v>19676</v>
      </c>
      <c r="I43" s="8">
        <v>19786</v>
      </c>
      <c r="J43" s="8">
        <v>19875</v>
      </c>
      <c r="K43" s="8">
        <v>19610</v>
      </c>
      <c r="L43" s="8">
        <v>19631</v>
      </c>
      <c r="M43" s="8">
        <v>19587</v>
      </c>
      <c r="N43" s="8">
        <v>19358</v>
      </c>
      <c r="O43" s="8">
        <v>19627</v>
      </c>
      <c r="P43" s="8">
        <v>19777</v>
      </c>
      <c r="Q43" s="8">
        <v>19724</v>
      </c>
      <c r="R43" s="8">
        <v>19739</v>
      </c>
      <c r="S43" s="8">
        <v>19907</v>
      </c>
      <c r="T43" s="8">
        <v>20160</v>
      </c>
      <c r="U43" s="8">
        <v>20315</v>
      </c>
      <c r="V43" s="8">
        <v>20394</v>
      </c>
      <c r="W43" s="8">
        <v>20323</v>
      </c>
      <c r="X43" s="8">
        <v>20126</v>
      </c>
      <c r="Y43" s="8">
        <v>20048</v>
      </c>
      <c r="Z43" s="8">
        <v>19988</v>
      </c>
      <c r="AA43" s="8">
        <v>20184</v>
      </c>
      <c r="AB43" s="8">
        <v>20267</v>
      </c>
      <c r="AC43" s="8">
        <v>20208</v>
      </c>
      <c r="AD43" s="8">
        <v>20344</v>
      </c>
      <c r="AE43" s="8">
        <v>20408</v>
      </c>
      <c r="AF43" s="8">
        <v>20625</v>
      </c>
      <c r="AG43" s="8">
        <v>20786</v>
      </c>
    </row>
    <row r="44" spans="1:33" x14ac:dyDescent="0.25">
      <c r="A44" t="s">
        <v>122</v>
      </c>
      <c r="B44" s="8">
        <v>28372</v>
      </c>
      <c r="C44" s="8">
        <v>28280</v>
      </c>
      <c r="D44" s="8">
        <v>28259</v>
      </c>
      <c r="E44" s="8">
        <v>28082</v>
      </c>
      <c r="F44" s="8">
        <v>28386</v>
      </c>
      <c r="G44" s="8">
        <v>28736</v>
      </c>
      <c r="H44" s="8">
        <v>28884</v>
      </c>
      <c r="I44" s="8">
        <v>29240</v>
      </c>
      <c r="J44" s="8">
        <v>29407</v>
      </c>
      <c r="K44" s="8">
        <v>28959</v>
      </c>
      <c r="L44" s="8">
        <v>28666</v>
      </c>
      <c r="M44" s="8">
        <v>28363</v>
      </c>
      <c r="N44" s="8">
        <v>28589</v>
      </c>
      <c r="O44" s="8">
        <v>28708</v>
      </c>
      <c r="P44" s="8">
        <v>28789</v>
      </c>
      <c r="Q44" s="8">
        <v>28607</v>
      </c>
      <c r="R44" s="8">
        <v>28721</v>
      </c>
      <c r="S44" s="8">
        <v>29098</v>
      </c>
      <c r="T44" s="8">
        <v>29223</v>
      </c>
      <c r="U44" s="8">
        <v>29365</v>
      </c>
      <c r="V44" s="8">
        <v>29450</v>
      </c>
      <c r="W44" s="8">
        <v>29139</v>
      </c>
      <c r="X44" s="8">
        <v>28690</v>
      </c>
      <c r="Y44" s="8">
        <v>28483</v>
      </c>
      <c r="Z44" s="8">
        <v>28694</v>
      </c>
      <c r="AA44" s="8">
        <v>28874</v>
      </c>
      <c r="AB44" s="8">
        <v>29082</v>
      </c>
      <c r="AC44" s="8">
        <v>28725</v>
      </c>
      <c r="AD44" s="8">
        <v>28968</v>
      </c>
      <c r="AE44" s="8">
        <v>29418</v>
      </c>
      <c r="AF44" s="8">
        <v>29457</v>
      </c>
      <c r="AG44" s="8">
        <v>29664</v>
      </c>
    </row>
    <row r="45" spans="1:33" x14ac:dyDescent="0.25">
      <c r="A45" t="s">
        <v>123</v>
      </c>
      <c r="B45" s="8">
        <v>28372</v>
      </c>
      <c r="C45" s="8">
        <v>28280</v>
      </c>
      <c r="D45" s="8">
        <v>28259</v>
      </c>
      <c r="E45" s="8">
        <v>28082</v>
      </c>
      <c r="F45" s="8">
        <v>28386</v>
      </c>
      <c r="G45" s="8">
        <v>28736</v>
      </c>
      <c r="H45" s="8">
        <v>28884</v>
      </c>
      <c r="I45" s="8">
        <v>29240</v>
      </c>
      <c r="J45" s="8">
        <v>29407</v>
      </c>
      <c r="K45" s="8">
        <v>28959</v>
      </c>
      <c r="L45" s="8">
        <v>28666</v>
      </c>
      <c r="M45" s="8">
        <v>28363</v>
      </c>
      <c r="N45" s="8">
        <v>28589</v>
      </c>
      <c r="O45" s="8">
        <v>28708</v>
      </c>
      <c r="P45" s="8">
        <v>28789</v>
      </c>
      <c r="Q45" s="8">
        <v>28607</v>
      </c>
      <c r="R45" s="8">
        <v>28721</v>
      </c>
      <c r="S45" s="8">
        <v>29098</v>
      </c>
      <c r="T45" s="8">
        <v>29223</v>
      </c>
      <c r="U45" s="8">
        <v>29365</v>
      </c>
      <c r="V45" s="8">
        <v>29450</v>
      </c>
      <c r="W45" s="8">
        <v>29139</v>
      </c>
      <c r="X45" s="8">
        <v>28690</v>
      </c>
      <c r="Y45" s="8">
        <v>28483</v>
      </c>
      <c r="Z45" s="8">
        <v>28694</v>
      </c>
      <c r="AA45" s="8">
        <v>28874</v>
      </c>
      <c r="AB45" s="8">
        <v>29082</v>
      </c>
      <c r="AC45" s="8">
        <v>28725</v>
      </c>
      <c r="AD45" s="8">
        <v>28968</v>
      </c>
      <c r="AE45" s="8">
        <v>29418</v>
      </c>
      <c r="AF45" s="8">
        <v>29457</v>
      </c>
      <c r="AG45" s="8">
        <v>29664</v>
      </c>
    </row>
    <row r="46" spans="1:33" x14ac:dyDescent="0.25">
      <c r="A46" t="s">
        <v>124</v>
      </c>
      <c r="B46" s="8">
        <v>11794</v>
      </c>
      <c r="C46" s="8">
        <v>11774</v>
      </c>
      <c r="D46" s="8">
        <v>11817</v>
      </c>
      <c r="E46" s="8">
        <v>11738</v>
      </c>
      <c r="F46" s="8">
        <v>11848</v>
      </c>
      <c r="G46" s="8">
        <v>11927</v>
      </c>
      <c r="H46" s="8">
        <v>12054</v>
      </c>
      <c r="I46" s="8">
        <v>12016</v>
      </c>
      <c r="J46" s="8">
        <v>11795</v>
      </c>
      <c r="K46" s="8">
        <v>11850</v>
      </c>
      <c r="L46" s="8">
        <v>11829</v>
      </c>
      <c r="M46" s="8">
        <v>11817</v>
      </c>
      <c r="N46" s="8">
        <v>11857</v>
      </c>
      <c r="O46" s="8">
        <v>11959</v>
      </c>
      <c r="P46" s="8">
        <v>12010</v>
      </c>
      <c r="Q46" s="8">
        <v>12039</v>
      </c>
      <c r="R46" s="8">
        <v>12090</v>
      </c>
      <c r="S46" s="8">
        <v>12018</v>
      </c>
      <c r="T46" s="8">
        <v>12122</v>
      </c>
      <c r="U46" s="8">
        <v>12105</v>
      </c>
      <c r="V46" s="8">
        <v>11902</v>
      </c>
      <c r="W46" s="8">
        <v>12005</v>
      </c>
      <c r="X46" s="8">
        <v>11925</v>
      </c>
      <c r="Y46" s="8">
        <v>11853</v>
      </c>
      <c r="Z46" s="8">
        <v>11916</v>
      </c>
      <c r="AA46" s="8">
        <v>12022</v>
      </c>
      <c r="AB46" s="8">
        <v>12081</v>
      </c>
      <c r="AC46" s="8">
        <v>11964</v>
      </c>
      <c r="AD46" s="8">
        <v>12036</v>
      </c>
      <c r="AE46" s="8">
        <v>12085</v>
      </c>
      <c r="AF46" s="8">
        <v>12059</v>
      </c>
      <c r="AG46" s="8">
        <v>12078</v>
      </c>
    </row>
    <row r="47" spans="1:33" x14ac:dyDescent="0.25">
      <c r="A47" t="s">
        <v>125</v>
      </c>
      <c r="B47" s="8">
        <v>3530</v>
      </c>
      <c r="C47" s="8">
        <v>3508</v>
      </c>
      <c r="D47" s="8">
        <v>3512</v>
      </c>
      <c r="E47" s="8">
        <v>3584</v>
      </c>
      <c r="F47" s="8">
        <v>3583</v>
      </c>
      <c r="G47" s="8">
        <v>3718</v>
      </c>
      <c r="H47" s="8">
        <v>3772</v>
      </c>
      <c r="I47" s="8">
        <v>3735</v>
      </c>
      <c r="J47" s="8">
        <v>3651</v>
      </c>
      <c r="K47" s="8">
        <v>3558</v>
      </c>
      <c r="L47" s="8">
        <v>3486</v>
      </c>
      <c r="M47" s="8">
        <v>3421</v>
      </c>
      <c r="N47" s="8">
        <v>3466</v>
      </c>
      <c r="O47" s="8">
        <v>3484</v>
      </c>
      <c r="P47" s="8">
        <v>3523</v>
      </c>
      <c r="Q47" s="8">
        <v>3520</v>
      </c>
      <c r="R47" s="8">
        <v>3515</v>
      </c>
      <c r="S47" s="8">
        <v>3627</v>
      </c>
      <c r="T47" s="8">
        <v>3746</v>
      </c>
      <c r="U47" s="8">
        <v>3704</v>
      </c>
      <c r="V47" s="8">
        <v>3627</v>
      </c>
      <c r="W47" s="8">
        <v>3505</v>
      </c>
      <c r="X47" s="8">
        <v>3485</v>
      </c>
      <c r="Y47" s="8">
        <v>3457</v>
      </c>
      <c r="Z47" s="8">
        <v>3409</v>
      </c>
      <c r="AA47" s="8">
        <v>3442</v>
      </c>
      <c r="AB47" s="8">
        <v>3357</v>
      </c>
      <c r="AC47" s="8">
        <v>3329</v>
      </c>
      <c r="AD47" s="8">
        <v>3410</v>
      </c>
      <c r="AE47" s="8">
        <v>3551</v>
      </c>
      <c r="AF47" s="8">
        <v>3597</v>
      </c>
      <c r="AG47" s="8">
        <v>3630</v>
      </c>
    </row>
    <row r="48" spans="1:33" x14ac:dyDescent="0.25">
      <c r="A48" t="s">
        <v>126</v>
      </c>
      <c r="B48" s="8">
        <v>18748</v>
      </c>
      <c r="C48" s="8">
        <v>18775</v>
      </c>
      <c r="D48" s="8">
        <v>18826</v>
      </c>
      <c r="E48" s="8">
        <v>18693</v>
      </c>
      <c r="F48" s="8">
        <v>18720</v>
      </c>
      <c r="G48" s="8">
        <v>18791</v>
      </c>
      <c r="H48" s="8">
        <v>18881</v>
      </c>
      <c r="I48" s="8">
        <v>19000</v>
      </c>
      <c r="J48" s="8">
        <v>18969</v>
      </c>
      <c r="K48" s="8">
        <v>18904</v>
      </c>
      <c r="L48" s="8">
        <v>19016</v>
      </c>
      <c r="M48" s="8">
        <v>18900</v>
      </c>
      <c r="N48" s="8">
        <v>18763</v>
      </c>
      <c r="O48" s="8">
        <v>18906</v>
      </c>
      <c r="P48" s="8">
        <v>19020</v>
      </c>
      <c r="Q48" s="8">
        <v>19005</v>
      </c>
      <c r="R48" s="8">
        <v>18950</v>
      </c>
      <c r="S48" s="8">
        <v>18989</v>
      </c>
      <c r="T48" s="8">
        <v>19113</v>
      </c>
      <c r="U48" s="8">
        <v>19156</v>
      </c>
      <c r="V48" s="8">
        <v>19072</v>
      </c>
      <c r="W48" s="8">
        <v>19101</v>
      </c>
      <c r="X48" s="8">
        <v>19097</v>
      </c>
      <c r="Y48" s="8">
        <v>18951</v>
      </c>
      <c r="Z48" s="8">
        <v>18926</v>
      </c>
      <c r="AA48" s="8">
        <v>18979</v>
      </c>
      <c r="AB48" s="8">
        <v>19034</v>
      </c>
      <c r="AC48" s="8">
        <v>18900</v>
      </c>
      <c r="AD48" s="8">
        <v>18916</v>
      </c>
      <c r="AE48" s="8">
        <v>19072</v>
      </c>
      <c r="AF48" s="8">
        <v>19229</v>
      </c>
      <c r="AG48" s="8">
        <v>19335</v>
      </c>
    </row>
    <row r="49" spans="1:33" x14ac:dyDescent="0.25">
      <c r="A49" t="s">
        <v>127</v>
      </c>
      <c r="B49" s="8">
        <v>1522</v>
      </c>
      <c r="C49" s="8">
        <v>1522</v>
      </c>
      <c r="D49" s="8">
        <v>1526</v>
      </c>
      <c r="E49" s="8">
        <v>1512</v>
      </c>
      <c r="F49" s="8">
        <v>1516</v>
      </c>
      <c r="G49" s="8">
        <v>1523</v>
      </c>
      <c r="H49" s="8">
        <v>1529</v>
      </c>
      <c r="I49" s="8">
        <v>1535</v>
      </c>
      <c r="J49" s="8">
        <v>1535</v>
      </c>
      <c r="K49" s="8">
        <v>1522</v>
      </c>
      <c r="L49" s="8">
        <v>1540</v>
      </c>
      <c r="M49" s="8">
        <v>1537</v>
      </c>
      <c r="N49" s="8">
        <v>1529</v>
      </c>
      <c r="O49" s="8">
        <v>1534</v>
      </c>
      <c r="P49" s="8">
        <v>1541</v>
      </c>
      <c r="Q49" s="8">
        <v>1538</v>
      </c>
      <c r="R49" s="8">
        <v>1535</v>
      </c>
      <c r="S49" s="8">
        <v>1542</v>
      </c>
      <c r="T49" s="8">
        <v>1553</v>
      </c>
      <c r="U49" s="8">
        <v>1559</v>
      </c>
      <c r="V49" s="8">
        <v>1552</v>
      </c>
      <c r="W49" s="8">
        <v>1549</v>
      </c>
      <c r="X49" s="8">
        <v>1556</v>
      </c>
      <c r="Y49" s="8">
        <v>1550</v>
      </c>
      <c r="Z49" s="8">
        <v>1551</v>
      </c>
      <c r="AA49" s="8">
        <v>1550</v>
      </c>
      <c r="AB49" s="8">
        <v>1560</v>
      </c>
      <c r="AC49" s="8">
        <v>1547</v>
      </c>
      <c r="AD49" s="8">
        <v>1533</v>
      </c>
      <c r="AE49" s="8">
        <v>1541</v>
      </c>
      <c r="AF49" s="8">
        <v>1552</v>
      </c>
      <c r="AG49" s="8">
        <v>1571</v>
      </c>
    </row>
    <row r="50" spans="1:33" x14ac:dyDescent="0.25">
      <c r="A50" t="s">
        <v>128</v>
      </c>
      <c r="B50" s="8">
        <v>20270</v>
      </c>
      <c r="C50" s="8">
        <v>20297</v>
      </c>
      <c r="D50" s="8">
        <v>20352</v>
      </c>
      <c r="E50" s="8">
        <v>20205</v>
      </c>
      <c r="F50" s="8">
        <v>20236</v>
      </c>
      <c r="G50" s="8">
        <v>20314</v>
      </c>
      <c r="H50" s="8">
        <v>20410</v>
      </c>
      <c r="I50" s="8">
        <v>20535</v>
      </c>
      <c r="J50" s="8">
        <v>20504</v>
      </c>
      <c r="K50" s="8">
        <v>20426</v>
      </c>
      <c r="L50" s="8">
        <v>20556</v>
      </c>
      <c r="M50" s="8">
        <v>20437</v>
      </c>
      <c r="N50" s="8">
        <v>20292</v>
      </c>
      <c r="O50" s="8">
        <v>20440</v>
      </c>
      <c r="P50" s="8">
        <v>20561</v>
      </c>
      <c r="Q50" s="8">
        <v>20543</v>
      </c>
      <c r="R50" s="8">
        <v>20485</v>
      </c>
      <c r="S50" s="8">
        <v>20531</v>
      </c>
      <c r="T50" s="8">
        <v>20666</v>
      </c>
      <c r="U50" s="8">
        <v>20715</v>
      </c>
      <c r="V50" s="8">
        <v>20624</v>
      </c>
      <c r="W50" s="8">
        <v>20650</v>
      </c>
      <c r="X50" s="8">
        <v>20653</v>
      </c>
      <c r="Y50" s="8">
        <v>20501</v>
      </c>
      <c r="Z50" s="8">
        <v>20477</v>
      </c>
      <c r="AA50" s="8">
        <v>20529</v>
      </c>
      <c r="AB50" s="8">
        <v>20594</v>
      </c>
      <c r="AC50" s="8">
        <v>20447</v>
      </c>
      <c r="AD50" s="8">
        <v>20449</v>
      </c>
      <c r="AE50" s="8">
        <v>20613</v>
      </c>
      <c r="AF50" s="8">
        <v>20781</v>
      </c>
      <c r="AG50" s="8">
        <v>20906</v>
      </c>
    </row>
    <row r="51" spans="1:33" x14ac:dyDescent="0.25">
      <c r="A51" t="s">
        <v>129</v>
      </c>
      <c r="B51" s="8">
        <v>186516</v>
      </c>
      <c r="C51" s="8">
        <v>186994</v>
      </c>
      <c r="D51" s="8">
        <v>186715</v>
      </c>
      <c r="E51" s="8">
        <v>185638</v>
      </c>
      <c r="F51" s="8">
        <v>186285</v>
      </c>
      <c r="G51" s="8">
        <v>188188</v>
      </c>
      <c r="H51" s="8">
        <v>183508</v>
      </c>
      <c r="I51" s="8">
        <v>184929</v>
      </c>
      <c r="J51" s="8">
        <v>186217</v>
      </c>
      <c r="K51" s="8">
        <v>187080</v>
      </c>
      <c r="L51" s="8">
        <v>188275</v>
      </c>
      <c r="M51" s="8">
        <v>187212</v>
      </c>
      <c r="N51" s="8">
        <v>186812</v>
      </c>
      <c r="O51" s="8">
        <v>188964</v>
      </c>
      <c r="P51" s="8">
        <v>189479</v>
      </c>
      <c r="Q51" s="8">
        <v>189511</v>
      </c>
      <c r="R51" s="8">
        <v>189256</v>
      </c>
      <c r="S51" s="8">
        <v>189564</v>
      </c>
      <c r="T51" s="8">
        <v>187056</v>
      </c>
      <c r="U51" s="8">
        <v>186634</v>
      </c>
      <c r="V51" s="8">
        <v>187046</v>
      </c>
      <c r="W51" s="8">
        <v>189587</v>
      </c>
      <c r="X51" s="8">
        <v>189784</v>
      </c>
      <c r="Y51" s="8">
        <v>189586</v>
      </c>
      <c r="Z51" s="8">
        <v>189154</v>
      </c>
      <c r="AA51" s="8">
        <v>190349</v>
      </c>
      <c r="AB51" s="8">
        <v>190160</v>
      </c>
      <c r="AC51" s="8">
        <v>188915</v>
      </c>
      <c r="AD51" s="8">
        <v>190015</v>
      </c>
      <c r="AE51" s="8">
        <v>191219</v>
      </c>
      <c r="AF51" s="8">
        <v>188548</v>
      </c>
      <c r="AG51" s="8">
        <v>189406</v>
      </c>
    </row>
    <row r="52" spans="1:33" x14ac:dyDescent="0.25">
      <c r="A52" t="s">
        <v>130</v>
      </c>
      <c r="B52" s="8">
        <v>20286</v>
      </c>
      <c r="C52" s="8">
        <v>20110</v>
      </c>
      <c r="D52" s="8">
        <v>20241</v>
      </c>
      <c r="E52" s="8">
        <v>20265</v>
      </c>
      <c r="F52" s="8">
        <v>20701</v>
      </c>
      <c r="G52" s="8">
        <v>21208</v>
      </c>
      <c r="H52" s="8">
        <v>21661</v>
      </c>
      <c r="I52" s="8">
        <v>21773</v>
      </c>
      <c r="J52" s="8">
        <v>21323</v>
      </c>
      <c r="K52" s="8">
        <v>20595</v>
      </c>
      <c r="L52" s="8">
        <v>20382</v>
      </c>
      <c r="M52" s="8">
        <v>20315</v>
      </c>
      <c r="N52" s="8">
        <v>20583</v>
      </c>
      <c r="O52" s="8">
        <v>20755</v>
      </c>
      <c r="P52" s="8">
        <v>20887</v>
      </c>
      <c r="Q52" s="8">
        <v>20816</v>
      </c>
      <c r="R52" s="8">
        <v>20858</v>
      </c>
      <c r="S52" s="8">
        <v>21114</v>
      </c>
      <c r="T52" s="8">
        <v>21519</v>
      </c>
      <c r="U52" s="8">
        <v>21679</v>
      </c>
      <c r="V52" s="8">
        <v>21109</v>
      </c>
      <c r="W52" s="8">
        <v>20742</v>
      </c>
      <c r="X52" s="8">
        <v>20432</v>
      </c>
      <c r="Y52" s="8">
        <v>20248</v>
      </c>
      <c r="Z52" s="8">
        <v>20604</v>
      </c>
      <c r="AA52" s="8">
        <v>20633</v>
      </c>
      <c r="AB52" s="8">
        <v>20796</v>
      </c>
      <c r="AC52" s="8">
        <v>20674</v>
      </c>
      <c r="AD52" s="8">
        <v>20913</v>
      </c>
      <c r="AE52" s="8">
        <v>21298</v>
      </c>
      <c r="AF52" s="8">
        <v>21610</v>
      </c>
      <c r="AG52" s="8">
        <v>21533</v>
      </c>
    </row>
    <row r="53" spans="1:33" x14ac:dyDescent="0.25">
      <c r="A53" t="s">
        <v>131</v>
      </c>
      <c r="B53" s="8">
        <v>60932</v>
      </c>
      <c r="C53" s="8">
        <v>61268</v>
      </c>
      <c r="D53" s="8">
        <v>61120</v>
      </c>
      <c r="E53" s="8">
        <v>60923</v>
      </c>
      <c r="F53" s="8">
        <v>61046</v>
      </c>
      <c r="G53" s="8">
        <v>61739</v>
      </c>
      <c r="H53" s="8">
        <v>61365</v>
      </c>
      <c r="I53" s="8">
        <v>61349</v>
      </c>
      <c r="J53" s="8">
        <v>61173</v>
      </c>
      <c r="K53" s="8">
        <v>61404</v>
      </c>
      <c r="L53" s="8">
        <v>61678</v>
      </c>
      <c r="M53" s="8">
        <v>61430</v>
      </c>
      <c r="N53" s="8">
        <v>60948</v>
      </c>
      <c r="O53" s="8">
        <v>61593</v>
      </c>
      <c r="P53" s="8">
        <v>61754</v>
      </c>
      <c r="Q53" s="8">
        <v>61426</v>
      </c>
      <c r="R53" s="8">
        <v>61043</v>
      </c>
      <c r="S53" s="8">
        <v>61025</v>
      </c>
      <c r="T53" s="8">
        <v>62333</v>
      </c>
      <c r="U53" s="8">
        <v>62075</v>
      </c>
      <c r="V53" s="8">
        <v>62121</v>
      </c>
      <c r="W53" s="8">
        <v>62335</v>
      </c>
      <c r="X53" s="8">
        <v>62433</v>
      </c>
      <c r="Y53" s="8">
        <v>62459</v>
      </c>
      <c r="Z53" s="8">
        <v>62200</v>
      </c>
      <c r="AA53" s="8">
        <v>62381</v>
      </c>
      <c r="AB53" s="8">
        <v>62411</v>
      </c>
      <c r="AC53" s="8">
        <v>62122</v>
      </c>
      <c r="AD53" s="8">
        <v>62063</v>
      </c>
      <c r="AE53" s="8">
        <v>62463</v>
      </c>
      <c r="AF53" s="8">
        <v>63020</v>
      </c>
      <c r="AG53" s="8">
        <v>63088</v>
      </c>
    </row>
    <row r="54" spans="1:33" x14ac:dyDescent="0.25">
      <c r="A54" t="s">
        <v>132</v>
      </c>
      <c r="B54" s="8">
        <v>12386</v>
      </c>
      <c r="C54" s="8">
        <v>12458</v>
      </c>
      <c r="D54" s="8">
        <v>12428</v>
      </c>
      <c r="E54" s="8">
        <v>12670</v>
      </c>
      <c r="F54" s="8">
        <v>12636</v>
      </c>
      <c r="G54" s="8">
        <v>12819</v>
      </c>
      <c r="H54" s="8">
        <v>12883</v>
      </c>
      <c r="I54" s="8">
        <v>13038</v>
      </c>
      <c r="J54" s="8">
        <v>12996</v>
      </c>
      <c r="K54" s="8">
        <v>12993</v>
      </c>
      <c r="L54" s="8">
        <v>12845</v>
      </c>
      <c r="M54" s="8">
        <v>12787</v>
      </c>
      <c r="N54" s="8">
        <v>12651</v>
      </c>
      <c r="O54" s="8">
        <v>12790</v>
      </c>
      <c r="P54" s="8">
        <v>13017</v>
      </c>
      <c r="Q54" s="8">
        <v>13106</v>
      </c>
      <c r="R54" s="8">
        <v>12880</v>
      </c>
      <c r="S54" s="8">
        <v>13125</v>
      </c>
      <c r="T54" s="8">
        <v>13136</v>
      </c>
      <c r="U54" s="8">
        <v>13289</v>
      </c>
      <c r="V54" s="8">
        <v>13098</v>
      </c>
      <c r="W54" s="8">
        <v>13124</v>
      </c>
      <c r="X54" s="8">
        <v>12922</v>
      </c>
      <c r="Y54" s="8">
        <v>12896</v>
      </c>
      <c r="Z54" s="8">
        <v>12735</v>
      </c>
      <c r="AA54" s="8">
        <v>12772</v>
      </c>
      <c r="AB54" s="8">
        <v>12931</v>
      </c>
      <c r="AC54" s="8">
        <v>12927</v>
      </c>
      <c r="AD54" s="8">
        <v>12909</v>
      </c>
      <c r="AE54" s="8">
        <v>13037</v>
      </c>
      <c r="AF54" s="8">
        <v>13205</v>
      </c>
      <c r="AG54" s="8">
        <v>13167</v>
      </c>
    </row>
    <row r="55" spans="1:33" x14ac:dyDescent="0.25">
      <c r="A55" t="s">
        <v>133</v>
      </c>
      <c r="B55" s="8">
        <v>168671</v>
      </c>
      <c r="C55" s="8">
        <v>170403</v>
      </c>
      <c r="D55" s="8">
        <v>170542</v>
      </c>
      <c r="E55" s="8">
        <v>169623</v>
      </c>
      <c r="F55" s="8">
        <v>171372</v>
      </c>
      <c r="G55" s="8">
        <v>173610</v>
      </c>
      <c r="H55" s="8">
        <v>174044</v>
      </c>
      <c r="I55" s="8">
        <v>174910</v>
      </c>
      <c r="J55" s="8">
        <v>175770</v>
      </c>
      <c r="K55" s="8">
        <v>173686</v>
      </c>
      <c r="L55" s="8">
        <v>173691</v>
      </c>
      <c r="M55" s="8">
        <v>173509</v>
      </c>
      <c r="N55" s="8">
        <v>171341</v>
      </c>
      <c r="O55" s="8">
        <v>173827</v>
      </c>
      <c r="P55" s="8">
        <v>174923</v>
      </c>
      <c r="Q55" s="8">
        <v>174564</v>
      </c>
      <c r="R55" s="8">
        <v>174738</v>
      </c>
      <c r="S55" s="8">
        <v>176325</v>
      </c>
      <c r="T55" s="8">
        <v>178059</v>
      </c>
      <c r="U55" s="8">
        <v>179423</v>
      </c>
      <c r="V55" s="8">
        <v>180522</v>
      </c>
      <c r="W55" s="8">
        <v>179725</v>
      </c>
      <c r="X55" s="8">
        <v>178303</v>
      </c>
      <c r="Y55" s="8">
        <v>177693</v>
      </c>
      <c r="Z55" s="8">
        <v>177270</v>
      </c>
      <c r="AA55" s="8">
        <v>178812</v>
      </c>
      <c r="AB55" s="8">
        <v>179485</v>
      </c>
      <c r="AC55" s="8">
        <v>178869</v>
      </c>
      <c r="AD55" s="8">
        <v>180018</v>
      </c>
      <c r="AE55" s="8">
        <v>180318</v>
      </c>
      <c r="AF55" s="8">
        <v>181786</v>
      </c>
      <c r="AG55" s="8">
        <v>183228</v>
      </c>
    </row>
    <row r="56" spans="1:33" x14ac:dyDescent="0.25">
      <c r="A56" t="s">
        <v>134</v>
      </c>
      <c r="B56" s="8">
        <v>16403</v>
      </c>
      <c r="C56" s="8">
        <v>16513</v>
      </c>
      <c r="D56" s="8">
        <v>16435</v>
      </c>
      <c r="E56" s="8">
        <v>16240</v>
      </c>
      <c r="F56" s="8">
        <v>16308</v>
      </c>
      <c r="G56" s="8">
        <v>16447</v>
      </c>
      <c r="H56" s="8">
        <v>16480</v>
      </c>
      <c r="I56" s="8">
        <v>16525</v>
      </c>
      <c r="J56" s="8">
        <v>16507</v>
      </c>
      <c r="K56" s="8">
        <v>16406</v>
      </c>
      <c r="L56" s="8">
        <v>16426</v>
      </c>
      <c r="M56" s="8">
        <v>16420</v>
      </c>
      <c r="N56" s="8">
        <v>16453</v>
      </c>
      <c r="O56" s="8">
        <v>16497</v>
      </c>
      <c r="P56" s="8">
        <v>16570</v>
      </c>
      <c r="Q56" s="8">
        <v>16500</v>
      </c>
      <c r="R56" s="8">
        <v>16443</v>
      </c>
      <c r="S56" s="8">
        <v>16497</v>
      </c>
      <c r="T56" s="8">
        <v>16691</v>
      </c>
      <c r="U56" s="8">
        <v>16662</v>
      </c>
      <c r="V56" s="8">
        <v>16600</v>
      </c>
      <c r="W56" s="8">
        <v>16518</v>
      </c>
      <c r="X56" s="8">
        <v>16483</v>
      </c>
      <c r="Y56" s="8">
        <v>16450</v>
      </c>
      <c r="Z56" s="8">
        <v>16520</v>
      </c>
      <c r="AA56" s="8">
        <v>16548</v>
      </c>
      <c r="AB56" s="8">
        <v>16573</v>
      </c>
      <c r="AC56" s="8">
        <v>16425</v>
      </c>
      <c r="AD56" s="8">
        <v>16482</v>
      </c>
      <c r="AE56" s="8">
        <v>16627</v>
      </c>
      <c r="AF56" s="8">
        <v>16807</v>
      </c>
      <c r="AG56" s="8">
        <v>16892</v>
      </c>
    </row>
    <row r="57" spans="1:33" x14ac:dyDescent="0.25">
      <c r="A57" t="s">
        <v>135</v>
      </c>
      <c r="B57" s="8">
        <v>41378</v>
      </c>
      <c r="C57" s="8">
        <v>41146</v>
      </c>
      <c r="D57" s="8">
        <v>40995</v>
      </c>
      <c r="E57" s="8">
        <v>40960</v>
      </c>
      <c r="F57" s="8">
        <v>41294</v>
      </c>
      <c r="G57" s="8">
        <v>41650</v>
      </c>
      <c r="H57" s="8">
        <v>41605</v>
      </c>
      <c r="I57" s="8">
        <v>41798</v>
      </c>
      <c r="J57" s="8">
        <v>42108</v>
      </c>
      <c r="K57" s="8">
        <v>42068</v>
      </c>
      <c r="L57" s="8">
        <v>41956</v>
      </c>
      <c r="M57" s="8">
        <v>41341</v>
      </c>
      <c r="N57" s="8">
        <v>41376</v>
      </c>
      <c r="O57" s="8">
        <v>41764</v>
      </c>
      <c r="P57" s="8">
        <v>41803</v>
      </c>
      <c r="Q57" s="8">
        <v>41875</v>
      </c>
      <c r="R57" s="8">
        <v>41736</v>
      </c>
      <c r="S57" s="8">
        <v>41968</v>
      </c>
      <c r="T57" s="8">
        <v>42221</v>
      </c>
      <c r="U57" s="8">
        <v>42581</v>
      </c>
      <c r="V57" s="8">
        <v>42158</v>
      </c>
      <c r="W57" s="8">
        <v>42118</v>
      </c>
      <c r="X57" s="8">
        <v>41693</v>
      </c>
      <c r="Y57" s="8">
        <v>41135</v>
      </c>
      <c r="Z57" s="8">
        <v>41599</v>
      </c>
      <c r="AA57" s="8">
        <v>41558</v>
      </c>
      <c r="AB57" s="8">
        <v>41775</v>
      </c>
      <c r="AC57" s="8">
        <v>41687</v>
      </c>
      <c r="AD57" s="8">
        <v>41854</v>
      </c>
      <c r="AE57" s="8">
        <v>42286</v>
      </c>
      <c r="AF57" s="8">
        <v>42421</v>
      </c>
      <c r="AG57" s="8">
        <v>42693</v>
      </c>
    </row>
    <row r="58" spans="1:33" x14ac:dyDescent="0.25">
      <c r="A58" t="s">
        <v>136</v>
      </c>
      <c r="B58" s="8">
        <v>104934</v>
      </c>
      <c r="C58" s="8">
        <v>104404</v>
      </c>
      <c r="D58" s="8">
        <v>103914</v>
      </c>
      <c r="E58" s="8">
        <v>103760</v>
      </c>
      <c r="F58" s="8">
        <v>104602</v>
      </c>
      <c r="G58" s="8">
        <v>105434</v>
      </c>
      <c r="H58" s="8">
        <v>105550</v>
      </c>
      <c r="I58" s="8">
        <v>106115</v>
      </c>
      <c r="J58" s="8">
        <v>106766</v>
      </c>
      <c r="K58" s="8">
        <v>106696</v>
      </c>
      <c r="L58" s="8">
        <v>106528</v>
      </c>
      <c r="M58" s="8">
        <v>104978</v>
      </c>
      <c r="N58" s="8">
        <v>105008</v>
      </c>
      <c r="O58" s="8">
        <v>105778</v>
      </c>
      <c r="P58" s="8">
        <v>105885</v>
      </c>
      <c r="Q58" s="8">
        <v>106100</v>
      </c>
      <c r="R58" s="8">
        <v>105742</v>
      </c>
      <c r="S58" s="8">
        <v>106183</v>
      </c>
      <c r="T58" s="8">
        <v>106826</v>
      </c>
      <c r="U58" s="8">
        <v>107924</v>
      </c>
      <c r="V58" s="8">
        <v>106968</v>
      </c>
      <c r="W58" s="8">
        <v>106867</v>
      </c>
      <c r="X58" s="8">
        <v>105831</v>
      </c>
      <c r="Y58" s="8">
        <v>104583</v>
      </c>
      <c r="Z58" s="8">
        <v>105535</v>
      </c>
      <c r="AA58" s="8">
        <v>105506</v>
      </c>
      <c r="AB58" s="8">
        <v>105821</v>
      </c>
      <c r="AC58" s="8">
        <v>105516</v>
      </c>
      <c r="AD58" s="8">
        <v>106071</v>
      </c>
      <c r="AE58" s="8">
        <v>106885</v>
      </c>
      <c r="AF58" s="8">
        <v>107464</v>
      </c>
      <c r="AG58" s="8">
        <v>108154</v>
      </c>
    </row>
    <row r="59" spans="1:33" x14ac:dyDescent="0.25">
      <c r="A59" t="s">
        <v>137</v>
      </c>
      <c r="B59" s="8">
        <v>140122</v>
      </c>
      <c r="C59" s="8">
        <v>139198</v>
      </c>
      <c r="D59" s="8">
        <v>138603</v>
      </c>
      <c r="E59" s="8">
        <v>138248</v>
      </c>
      <c r="F59" s="8">
        <v>139273</v>
      </c>
      <c r="G59" s="8">
        <v>140578</v>
      </c>
      <c r="H59" s="8">
        <v>140443</v>
      </c>
      <c r="I59" s="8">
        <v>141168</v>
      </c>
      <c r="J59" s="8">
        <v>141959</v>
      </c>
      <c r="K59" s="8">
        <v>141513</v>
      </c>
      <c r="L59" s="8">
        <v>141350</v>
      </c>
      <c r="M59" s="8">
        <v>139709</v>
      </c>
      <c r="N59" s="8">
        <v>140016</v>
      </c>
      <c r="O59" s="8">
        <v>140979</v>
      </c>
      <c r="P59" s="8">
        <v>141015</v>
      </c>
      <c r="Q59" s="8">
        <v>141347</v>
      </c>
      <c r="R59" s="8">
        <v>140990</v>
      </c>
      <c r="S59" s="8">
        <v>141840</v>
      </c>
      <c r="T59" s="8">
        <v>142341</v>
      </c>
      <c r="U59" s="8">
        <v>143316</v>
      </c>
      <c r="V59" s="8">
        <v>142074</v>
      </c>
      <c r="W59" s="8">
        <v>141803</v>
      </c>
      <c r="X59" s="8">
        <v>140535</v>
      </c>
      <c r="Y59" s="8">
        <v>139112</v>
      </c>
      <c r="Z59" s="8">
        <v>140555</v>
      </c>
      <c r="AA59" s="8">
        <v>140531</v>
      </c>
      <c r="AB59" s="8">
        <v>140954</v>
      </c>
      <c r="AC59" s="8">
        <v>140417</v>
      </c>
      <c r="AD59" s="8">
        <v>141130</v>
      </c>
      <c r="AE59" s="8">
        <v>142606</v>
      </c>
      <c r="AF59" s="8">
        <v>142844</v>
      </c>
      <c r="AG59" s="8">
        <v>143590</v>
      </c>
    </row>
    <row r="60" spans="1:33" x14ac:dyDescent="0.25">
      <c r="A60" t="s">
        <v>138</v>
      </c>
      <c r="B60" s="8">
        <v>5608</v>
      </c>
      <c r="C60" s="8">
        <v>5717</v>
      </c>
      <c r="D60" s="8">
        <v>6013</v>
      </c>
      <c r="E60" s="8">
        <v>5883</v>
      </c>
      <c r="F60" s="8">
        <v>5936</v>
      </c>
      <c r="G60" s="8">
        <v>6039</v>
      </c>
      <c r="H60" s="8">
        <v>6276</v>
      </c>
      <c r="I60" s="8">
        <v>6158</v>
      </c>
      <c r="J60" s="8">
        <v>6114</v>
      </c>
      <c r="K60" s="8">
        <v>6199</v>
      </c>
      <c r="L60" s="8">
        <v>5986</v>
      </c>
      <c r="M60" s="8">
        <v>5934</v>
      </c>
      <c r="N60" s="8">
        <v>5863</v>
      </c>
      <c r="O60" s="8">
        <v>5964</v>
      </c>
      <c r="P60" s="8">
        <v>6156</v>
      </c>
      <c r="Q60" s="8">
        <v>6181</v>
      </c>
      <c r="R60" s="8">
        <v>6281</v>
      </c>
      <c r="S60" s="8">
        <v>6403</v>
      </c>
      <c r="T60" s="8">
        <v>6379</v>
      </c>
      <c r="U60" s="8">
        <v>6364</v>
      </c>
      <c r="V60" s="8">
        <v>6409</v>
      </c>
      <c r="W60" s="8">
        <v>6460</v>
      </c>
      <c r="X60" s="8">
        <v>6186</v>
      </c>
      <c r="Y60" s="8">
        <v>6139</v>
      </c>
      <c r="Z60" s="8">
        <v>5879</v>
      </c>
      <c r="AA60" s="8">
        <v>6173</v>
      </c>
      <c r="AB60" s="8">
        <v>6195</v>
      </c>
      <c r="AC60" s="8">
        <v>6144</v>
      </c>
      <c r="AD60" s="8">
        <v>6214</v>
      </c>
      <c r="AE60" s="8">
        <v>6296</v>
      </c>
      <c r="AF60" s="8">
        <v>6344</v>
      </c>
      <c r="AG60" s="8">
        <v>6407</v>
      </c>
    </row>
    <row r="61" spans="1:33" x14ac:dyDescent="0.25">
      <c r="A61" t="s">
        <v>139</v>
      </c>
      <c r="B61" s="8">
        <v>464588</v>
      </c>
      <c r="C61" s="8">
        <v>465173</v>
      </c>
      <c r="D61" s="8">
        <v>465196</v>
      </c>
      <c r="E61" s="8">
        <v>461117</v>
      </c>
      <c r="F61" s="8">
        <v>461276</v>
      </c>
      <c r="G61" s="8">
        <v>464271</v>
      </c>
      <c r="H61" s="8">
        <v>466054</v>
      </c>
      <c r="I61" s="8">
        <v>468199</v>
      </c>
      <c r="J61" s="8">
        <v>466729</v>
      </c>
      <c r="K61" s="8">
        <v>465525</v>
      </c>
      <c r="L61" s="8">
        <v>468827</v>
      </c>
      <c r="M61" s="8">
        <v>466790</v>
      </c>
      <c r="N61" s="8">
        <v>464874</v>
      </c>
      <c r="O61" s="8">
        <v>467961</v>
      </c>
      <c r="P61" s="8">
        <v>469840</v>
      </c>
      <c r="Q61" s="8">
        <v>467940</v>
      </c>
      <c r="R61" s="8">
        <v>465618</v>
      </c>
      <c r="S61" s="8">
        <v>466971</v>
      </c>
      <c r="T61" s="8">
        <v>471081</v>
      </c>
      <c r="U61" s="8">
        <v>471956</v>
      </c>
      <c r="V61" s="8">
        <v>469446</v>
      </c>
      <c r="W61" s="8">
        <v>470831</v>
      </c>
      <c r="X61" s="8">
        <v>470762</v>
      </c>
      <c r="Y61" s="8">
        <v>467965</v>
      </c>
      <c r="Z61" s="8">
        <v>468968</v>
      </c>
      <c r="AA61" s="8">
        <v>469304</v>
      </c>
      <c r="AB61" s="8">
        <v>471371</v>
      </c>
      <c r="AC61" s="8">
        <v>468458</v>
      </c>
      <c r="AD61" s="8">
        <v>467725</v>
      </c>
      <c r="AE61" s="8">
        <v>470507</v>
      </c>
      <c r="AF61" s="8">
        <v>474917</v>
      </c>
      <c r="AG61" s="8">
        <v>477733</v>
      </c>
    </row>
    <row r="62" spans="1:33" x14ac:dyDescent="0.25">
      <c r="A62" t="s">
        <v>140</v>
      </c>
      <c r="B62" s="8">
        <v>15103</v>
      </c>
      <c r="C62" s="8">
        <v>15243</v>
      </c>
      <c r="D62" s="8">
        <v>15232</v>
      </c>
      <c r="E62" s="8">
        <v>15093</v>
      </c>
      <c r="F62" s="8">
        <v>15128</v>
      </c>
      <c r="G62" s="8">
        <v>15240</v>
      </c>
      <c r="H62" s="8">
        <v>15282</v>
      </c>
      <c r="I62" s="8">
        <v>15320</v>
      </c>
      <c r="J62" s="8">
        <v>15356</v>
      </c>
      <c r="K62" s="8">
        <v>15240</v>
      </c>
      <c r="L62" s="8">
        <v>15259</v>
      </c>
      <c r="M62" s="8">
        <v>15213</v>
      </c>
      <c r="N62" s="8">
        <v>15192</v>
      </c>
      <c r="O62" s="8">
        <v>15337</v>
      </c>
      <c r="P62" s="8">
        <v>15390</v>
      </c>
      <c r="Q62" s="8">
        <v>15323</v>
      </c>
      <c r="R62" s="8">
        <v>15322</v>
      </c>
      <c r="S62" s="8">
        <v>15333</v>
      </c>
      <c r="T62" s="8">
        <v>15469</v>
      </c>
      <c r="U62" s="8">
        <v>15501</v>
      </c>
      <c r="V62" s="8">
        <v>15448</v>
      </c>
      <c r="W62" s="8">
        <v>15415</v>
      </c>
      <c r="X62" s="8">
        <v>15323</v>
      </c>
      <c r="Y62" s="8">
        <v>15257</v>
      </c>
      <c r="Z62" s="8">
        <v>15329</v>
      </c>
      <c r="AA62" s="8">
        <v>15335</v>
      </c>
      <c r="AB62" s="8">
        <v>15371</v>
      </c>
      <c r="AC62" s="8">
        <v>15284</v>
      </c>
      <c r="AD62" s="8">
        <v>15290</v>
      </c>
      <c r="AE62" s="8">
        <v>15378</v>
      </c>
      <c r="AF62" s="8">
        <v>15540</v>
      </c>
      <c r="AG62" s="8">
        <v>15615</v>
      </c>
    </row>
    <row r="63" spans="1:33" x14ac:dyDescent="0.25">
      <c r="A63" t="s">
        <v>141</v>
      </c>
      <c r="B63" s="8">
        <v>20286</v>
      </c>
      <c r="C63" s="8">
        <v>20110</v>
      </c>
      <c r="D63" s="8">
        <v>20241</v>
      </c>
      <c r="E63" s="8">
        <v>20265</v>
      </c>
      <c r="F63" s="8">
        <v>20701</v>
      </c>
      <c r="G63" s="8">
        <v>21208</v>
      </c>
      <c r="H63" s="8">
        <v>21661</v>
      </c>
      <c r="I63" s="8">
        <v>21773</v>
      </c>
      <c r="J63" s="8">
        <v>21323</v>
      </c>
      <c r="K63" s="8">
        <v>20595</v>
      </c>
      <c r="L63" s="8">
        <v>20382</v>
      </c>
      <c r="M63" s="8">
        <v>20315</v>
      </c>
      <c r="N63" s="8">
        <v>20583</v>
      </c>
      <c r="O63" s="8">
        <v>20755</v>
      </c>
      <c r="P63" s="8">
        <v>20887</v>
      </c>
      <c r="Q63" s="8">
        <v>20816</v>
      </c>
      <c r="R63" s="8">
        <v>20858</v>
      </c>
      <c r="S63" s="8">
        <v>21114</v>
      </c>
      <c r="T63" s="8">
        <v>21519</v>
      </c>
      <c r="U63" s="8">
        <v>21679</v>
      </c>
      <c r="V63" s="8">
        <v>21109</v>
      </c>
      <c r="W63" s="8">
        <v>20742</v>
      </c>
      <c r="X63" s="8">
        <v>20432</v>
      </c>
      <c r="Y63" s="8">
        <v>20248</v>
      </c>
      <c r="Z63" s="8">
        <v>20604</v>
      </c>
      <c r="AA63" s="8">
        <v>20633</v>
      </c>
      <c r="AB63" s="8">
        <v>20796</v>
      </c>
      <c r="AC63" s="8">
        <v>20674</v>
      </c>
      <c r="AD63" s="8">
        <v>20913</v>
      </c>
      <c r="AE63" s="8">
        <v>21298</v>
      </c>
      <c r="AF63" s="8">
        <v>21610</v>
      </c>
      <c r="AG63" s="8">
        <v>21533</v>
      </c>
    </row>
    <row r="64" spans="1:33" x14ac:dyDescent="0.25">
      <c r="A64" t="s">
        <v>142</v>
      </c>
      <c r="B64" s="8">
        <v>24336</v>
      </c>
      <c r="C64" s="8">
        <v>24540</v>
      </c>
      <c r="D64" s="8">
        <v>24509</v>
      </c>
      <c r="E64" s="8">
        <v>24767</v>
      </c>
      <c r="F64" s="8">
        <v>24977</v>
      </c>
      <c r="G64" s="8">
        <v>25247</v>
      </c>
      <c r="H64" s="8">
        <v>25173</v>
      </c>
      <c r="I64" s="8">
        <v>25472</v>
      </c>
      <c r="J64" s="8">
        <v>25342</v>
      </c>
      <c r="K64" s="8">
        <v>25377</v>
      </c>
      <c r="L64" s="8">
        <v>25174</v>
      </c>
      <c r="M64" s="8">
        <v>24950</v>
      </c>
      <c r="N64" s="8">
        <v>24952</v>
      </c>
      <c r="O64" s="8">
        <v>25254</v>
      </c>
      <c r="P64" s="8">
        <v>25575</v>
      </c>
      <c r="Q64" s="8">
        <v>25731</v>
      </c>
      <c r="R64" s="8">
        <v>25775</v>
      </c>
      <c r="S64" s="8">
        <v>26142</v>
      </c>
      <c r="T64" s="8">
        <v>26104</v>
      </c>
      <c r="U64" s="8">
        <v>26324</v>
      </c>
      <c r="V64" s="8">
        <v>25967</v>
      </c>
      <c r="W64" s="8">
        <v>26024</v>
      </c>
      <c r="X64" s="8">
        <v>25628</v>
      </c>
      <c r="Y64" s="8">
        <v>25547</v>
      </c>
      <c r="Z64" s="8">
        <v>25439</v>
      </c>
      <c r="AA64" s="8">
        <v>25384</v>
      </c>
      <c r="AB64" s="8">
        <v>25619</v>
      </c>
      <c r="AC64" s="8">
        <v>25678</v>
      </c>
      <c r="AD64" s="8">
        <v>25839</v>
      </c>
      <c r="AE64" s="8">
        <v>25908</v>
      </c>
      <c r="AF64" s="8">
        <v>26046</v>
      </c>
      <c r="AG64" s="8">
        <v>26047</v>
      </c>
    </row>
    <row r="65" spans="1:33" x14ac:dyDescent="0.25">
      <c r="A65" t="s">
        <v>143</v>
      </c>
      <c r="B65" s="8">
        <v>12386</v>
      </c>
      <c r="C65" s="8">
        <v>12458</v>
      </c>
      <c r="D65" s="8">
        <v>12428</v>
      </c>
      <c r="E65" s="8">
        <v>12670</v>
      </c>
      <c r="F65" s="8">
        <v>12636</v>
      </c>
      <c r="G65" s="8">
        <v>12819</v>
      </c>
      <c r="H65" s="8">
        <v>12883</v>
      </c>
      <c r="I65" s="8">
        <v>13038</v>
      </c>
      <c r="J65" s="8">
        <v>12996</v>
      </c>
      <c r="K65" s="8">
        <v>12993</v>
      </c>
      <c r="L65" s="8">
        <v>12845</v>
      </c>
      <c r="M65" s="8">
        <v>12787</v>
      </c>
      <c r="N65" s="8">
        <v>12651</v>
      </c>
      <c r="O65" s="8">
        <v>12790</v>
      </c>
      <c r="P65" s="8">
        <v>13017</v>
      </c>
      <c r="Q65" s="8">
        <v>13106</v>
      </c>
      <c r="R65" s="8">
        <v>12880</v>
      </c>
      <c r="S65" s="8">
        <v>13125</v>
      </c>
      <c r="T65" s="8">
        <v>13136</v>
      </c>
      <c r="U65" s="8">
        <v>13289</v>
      </c>
      <c r="V65" s="8">
        <v>13098</v>
      </c>
      <c r="W65" s="8">
        <v>13124</v>
      </c>
      <c r="X65" s="8">
        <v>12922</v>
      </c>
      <c r="Y65" s="8">
        <v>12896</v>
      </c>
      <c r="Z65" s="8">
        <v>12735</v>
      </c>
      <c r="AA65" s="8">
        <v>12772</v>
      </c>
      <c r="AB65" s="8">
        <v>12931</v>
      </c>
      <c r="AC65" s="8">
        <v>12927</v>
      </c>
      <c r="AD65" s="8">
        <v>12909</v>
      </c>
      <c r="AE65" s="8">
        <v>13037</v>
      </c>
      <c r="AF65" s="8">
        <v>13205</v>
      </c>
      <c r="AG65" s="8">
        <v>13167</v>
      </c>
    </row>
    <row r="66" spans="1:33" x14ac:dyDescent="0.25">
      <c r="A66" t="s">
        <v>144</v>
      </c>
      <c r="B66" s="8">
        <v>2157959</v>
      </c>
      <c r="C66" s="8">
        <v>2164703</v>
      </c>
      <c r="D66" s="8">
        <v>2164444</v>
      </c>
      <c r="E66" s="8">
        <v>2151824</v>
      </c>
      <c r="F66" s="8">
        <v>2160843</v>
      </c>
      <c r="G66" s="8">
        <v>2183517</v>
      </c>
      <c r="H66" s="8">
        <v>2185350</v>
      </c>
      <c r="I66" s="8">
        <v>2191742</v>
      </c>
      <c r="J66" s="8">
        <v>2188803</v>
      </c>
      <c r="K66" s="8">
        <v>2181455</v>
      </c>
      <c r="L66" s="8">
        <v>2188435</v>
      </c>
      <c r="M66" s="8">
        <v>2177254</v>
      </c>
      <c r="N66" s="8">
        <v>2168398</v>
      </c>
      <c r="O66" s="8">
        <v>2187280</v>
      </c>
      <c r="P66" s="8">
        <v>2195220</v>
      </c>
      <c r="Q66" s="8">
        <v>2190910</v>
      </c>
      <c r="R66" s="8">
        <v>2185971</v>
      </c>
      <c r="S66" s="8">
        <v>2199290</v>
      </c>
      <c r="T66" s="8">
        <v>2213798</v>
      </c>
      <c r="U66" s="8">
        <v>2213145</v>
      </c>
      <c r="V66" s="8">
        <v>2208600</v>
      </c>
      <c r="W66" s="8">
        <v>2212790</v>
      </c>
      <c r="X66" s="8">
        <v>2204794</v>
      </c>
      <c r="Y66" s="8">
        <v>2193324</v>
      </c>
      <c r="Z66" s="8">
        <v>2194893</v>
      </c>
      <c r="AA66" s="8">
        <v>2204246</v>
      </c>
      <c r="AB66" s="8">
        <v>2210802</v>
      </c>
      <c r="AC66" s="8">
        <v>2198255</v>
      </c>
      <c r="AD66" s="8">
        <v>2203491</v>
      </c>
      <c r="AE66" s="8">
        <v>2222028</v>
      </c>
      <c r="AF66" s="8">
        <v>2235027</v>
      </c>
      <c r="AG66" s="8">
        <v>2242655</v>
      </c>
    </row>
    <row r="67" spans="1:33" x14ac:dyDescent="0.25">
      <c r="A67" t="s">
        <v>145</v>
      </c>
      <c r="B67" s="8">
        <v>20745</v>
      </c>
      <c r="C67" s="8">
        <v>20794</v>
      </c>
      <c r="D67" s="8">
        <v>20775</v>
      </c>
      <c r="E67" s="8">
        <v>20627</v>
      </c>
      <c r="F67" s="8">
        <v>20640</v>
      </c>
      <c r="G67" s="8">
        <v>20763</v>
      </c>
      <c r="H67" s="8">
        <v>20896</v>
      </c>
      <c r="I67" s="8">
        <v>20985</v>
      </c>
      <c r="J67" s="8">
        <v>20860</v>
      </c>
      <c r="K67" s="8">
        <v>20814</v>
      </c>
      <c r="L67" s="8">
        <v>20960</v>
      </c>
      <c r="M67" s="8">
        <v>20814</v>
      </c>
      <c r="N67" s="8">
        <v>20734</v>
      </c>
      <c r="O67" s="8">
        <v>20874</v>
      </c>
      <c r="P67" s="8">
        <v>20942</v>
      </c>
      <c r="Q67" s="8">
        <v>20855</v>
      </c>
      <c r="R67" s="8">
        <v>20785</v>
      </c>
      <c r="S67" s="8">
        <v>20855</v>
      </c>
      <c r="T67" s="8">
        <v>21018</v>
      </c>
      <c r="U67" s="8">
        <v>21071</v>
      </c>
      <c r="V67" s="8">
        <v>20974</v>
      </c>
      <c r="W67" s="8">
        <v>21029</v>
      </c>
      <c r="X67" s="8">
        <v>21057</v>
      </c>
      <c r="Y67" s="8">
        <v>20909</v>
      </c>
      <c r="Z67" s="8">
        <v>20913</v>
      </c>
      <c r="AA67" s="8">
        <v>20953</v>
      </c>
      <c r="AB67" s="8">
        <v>21087</v>
      </c>
      <c r="AC67" s="8">
        <v>20922</v>
      </c>
      <c r="AD67" s="8">
        <v>20902</v>
      </c>
      <c r="AE67" s="8">
        <v>21019</v>
      </c>
      <c r="AF67" s="8">
        <v>21216</v>
      </c>
      <c r="AG67" s="8">
        <v>21357</v>
      </c>
    </row>
    <row r="68" spans="1:33" x14ac:dyDescent="0.25">
      <c r="A68" t="s">
        <v>146</v>
      </c>
      <c r="B68" s="8">
        <v>43875</v>
      </c>
      <c r="C68" s="8">
        <v>44383</v>
      </c>
      <c r="D68" s="8">
        <v>44385</v>
      </c>
      <c r="E68" s="8">
        <v>44096</v>
      </c>
      <c r="F68" s="8">
        <v>44433</v>
      </c>
      <c r="G68" s="8">
        <v>44778</v>
      </c>
      <c r="H68" s="8">
        <v>44829</v>
      </c>
      <c r="I68" s="8">
        <v>45130</v>
      </c>
      <c r="J68" s="8">
        <v>45456</v>
      </c>
      <c r="K68" s="8">
        <v>45165</v>
      </c>
      <c r="L68" s="8">
        <v>45221</v>
      </c>
      <c r="M68" s="8">
        <v>45053</v>
      </c>
      <c r="N68" s="8">
        <v>44462</v>
      </c>
      <c r="O68" s="8">
        <v>45030</v>
      </c>
      <c r="P68" s="8">
        <v>45244</v>
      </c>
      <c r="Q68" s="8">
        <v>45171</v>
      </c>
      <c r="R68" s="8">
        <v>45183</v>
      </c>
      <c r="S68" s="8">
        <v>45289</v>
      </c>
      <c r="T68" s="8">
        <v>45779</v>
      </c>
      <c r="U68" s="8">
        <v>46201</v>
      </c>
      <c r="V68" s="8">
        <v>46657</v>
      </c>
      <c r="W68" s="8">
        <v>46693</v>
      </c>
      <c r="X68" s="8">
        <v>46426</v>
      </c>
      <c r="Y68" s="8">
        <v>46168</v>
      </c>
      <c r="Z68" s="8">
        <v>45984</v>
      </c>
      <c r="AA68" s="8">
        <v>46305</v>
      </c>
      <c r="AB68" s="8">
        <v>46375</v>
      </c>
      <c r="AC68" s="8">
        <v>46150</v>
      </c>
      <c r="AD68" s="8">
        <v>46477</v>
      </c>
      <c r="AE68" s="8">
        <v>46341</v>
      </c>
      <c r="AF68" s="8">
        <v>46659</v>
      </c>
      <c r="AG68" s="8">
        <v>47101</v>
      </c>
    </row>
    <row r="69" spans="1:33" x14ac:dyDescent="0.25">
      <c r="A69" t="s">
        <v>147</v>
      </c>
      <c r="B69" s="8">
        <v>347</v>
      </c>
      <c r="C69" s="8">
        <v>349</v>
      </c>
      <c r="D69" s="8">
        <v>351</v>
      </c>
      <c r="E69" s="8">
        <v>345</v>
      </c>
      <c r="F69" s="8">
        <v>347</v>
      </c>
      <c r="G69" s="8">
        <v>351</v>
      </c>
      <c r="H69" s="8">
        <v>353</v>
      </c>
      <c r="I69" s="8">
        <v>356</v>
      </c>
      <c r="J69" s="8">
        <v>351</v>
      </c>
      <c r="K69" s="8">
        <v>345</v>
      </c>
      <c r="L69" s="8">
        <v>347</v>
      </c>
      <c r="M69" s="8">
        <v>340</v>
      </c>
      <c r="N69" s="8">
        <v>342</v>
      </c>
      <c r="O69" s="8">
        <v>344</v>
      </c>
      <c r="P69" s="8">
        <v>345</v>
      </c>
      <c r="Q69" s="8">
        <v>346</v>
      </c>
      <c r="R69" s="8">
        <v>345</v>
      </c>
      <c r="S69" s="8">
        <v>343</v>
      </c>
      <c r="T69" s="8">
        <v>349</v>
      </c>
      <c r="U69" s="8">
        <v>346</v>
      </c>
      <c r="V69" s="8">
        <v>346</v>
      </c>
      <c r="W69" s="8">
        <v>343</v>
      </c>
      <c r="X69" s="8">
        <v>345</v>
      </c>
      <c r="Y69" s="8">
        <v>344</v>
      </c>
      <c r="Z69" s="8">
        <v>351</v>
      </c>
      <c r="AA69" s="8">
        <v>358</v>
      </c>
      <c r="AB69" s="8">
        <v>354</v>
      </c>
      <c r="AC69" s="8">
        <v>347</v>
      </c>
      <c r="AD69" s="8">
        <v>353</v>
      </c>
      <c r="AE69" s="8">
        <v>350</v>
      </c>
      <c r="AF69" s="8">
        <v>353</v>
      </c>
      <c r="AG69" s="8">
        <v>354</v>
      </c>
    </row>
    <row r="70" spans="1:33" x14ac:dyDescent="0.25">
      <c r="A70" t="s">
        <v>148</v>
      </c>
      <c r="B70" s="8">
        <v>379387</v>
      </c>
      <c r="C70" s="8">
        <v>379761</v>
      </c>
      <c r="D70" s="8">
        <v>379888</v>
      </c>
      <c r="E70" s="8">
        <v>376536</v>
      </c>
      <c r="F70" s="8">
        <v>376716</v>
      </c>
      <c r="G70" s="8">
        <v>379050</v>
      </c>
      <c r="H70" s="8">
        <v>380520</v>
      </c>
      <c r="I70" s="8">
        <v>382311</v>
      </c>
      <c r="J70" s="8">
        <v>381199</v>
      </c>
      <c r="K70" s="8">
        <v>380155</v>
      </c>
      <c r="L70" s="8">
        <v>382921</v>
      </c>
      <c r="M70" s="8">
        <v>381227</v>
      </c>
      <c r="N70" s="8">
        <v>379689</v>
      </c>
      <c r="O70" s="8">
        <v>382145</v>
      </c>
      <c r="P70" s="8">
        <v>383771</v>
      </c>
      <c r="Q70" s="8">
        <v>382185</v>
      </c>
      <c r="R70" s="8">
        <v>380298</v>
      </c>
      <c r="S70" s="8">
        <v>381397</v>
      </c>
      <c r="T70" s="8">
        <v>384581</v>
      </c>
      <c r="U70" s="8">
        <v>385323</v>
      </c>
      <c r="V70" s="8">
        <v>383334</v>
      </c>
      <c r="W70" s="8">
        <v>384405</v>
      </c>
      <c r="X70" s="8">
        <v>384380</v>
      </c>
      <c r="Y70" s="8">
        <v>381986</v>
      </c>
      <c r="Z70" s="8">
        <v>382828</v>
      </c>
      <c r="AA70" s="8">
        <v>383058</v>
      </c>
      <c r="AB70" s="8">
        <v>384822</v>
      </c>
      <c r="AC70" s="8">
        <v>382490</v>
      </c>
      <c r="AD70" s="8">
        <v>381850</v>
      </c>
      <c r="AE70" s="8">
        <v>384092</v>
      </c>
      <c r="AF70" s="8">
        <v>387427</v>
      </c>
      <c r="AG70" s="8">
        <v>389688</v>
      </c>
    </row>
    <row r="71" spans="1:33" x14ac:dyDescent="0.25">
      <c r="A71" t="s">
        <v>149</v>
      </c>
      <c r="B71" s="8">
        <v>380818</v>
      </c>
      <c r="C71" s="8">
        <v>381187</v>
      </c>
      <c r="D71" s="8">
        <v>381320</v>
      </c>
      <c r="E71" s="8">
        <v>377955</v>
      </c>
      <c r="F71" s="8">
        <v>378137</v>
      </c>
      <c r="G71" s="8">
        <v>380473</v>
      </c>
      <c r="H71" s="8">
        <v>381951</v>
      </c>
      <c r="I71" s="8">
        <v>383749</v>
      </c>
      <c r="J71" s="8">
        <v>382628</v>
      </c>
      <c r="K71" s="8">
        <v>381582</v>
      </c>
      <c r="L71" s="8">
        <v>384353</v>
      </c>
      <c r="M71" s="8">
        <v>382647</v>
      </c>
      <c r="N71" s="8">
        <v>381102</v>
      </c>
      <c r="O71" s="8">
        <v>383573</v>
      </c>
      <c r="P71" s="8">
        <v>385207</v>
      </c>
      <c r="Q71" s="8">
        <v>383615</v>
      </c>
      <c r="R71" s="8">
        <v>381722</v>
      </c>
      <c r="S71" s="8">
        <v>382816</v>
      </c>
      <c r="T71" s="8">
        <v>386018</v>
      </c>
      <c r="U71" s="8">
        <v>386762</v>
      </c>
      <c r="V71" s="8">
        <v>384777</v>
      </c>
      <c r="W71" s="8">
        <v>385847</v>
      </c>
      <c r="X71" s="8">
        <v>385825</v>
      </c>
      <c r="Y71" s="8">
        <v>383423</v>
      </c>
      <c r="Z71" s="8">
        <v>384265</v>
      </c>
      <c r="AA71" s="8">
        <v>384501</v>
      </c>
      <c r="AB71" s="8">
        <v>386265</v>
      </c>
      <c r="AC71" s="8">
        <v>383928</v>
      </c>
      <c r="AD71" s="8">
        <v>383291</v>
      </c>
      <c r="AE71" s="8">
        <v>385524</v>
      </c>
      <c r="AF71" s="8">
        <v>388882</v>
      </c>
      <c r="AG71" s="8">
        <v>391153</v>
      </c>
    </row>
    <row r="72" spans="1:33" x14ac:dyDescent="0.25">
      <c r="A72" t="s">
        <v>150</v>
      </c>
      <c r="B72" s="8">
        <v>1084</v>
      </c>
      <c r="C72" s="8">
        <v>1077</v>
      </c>
      <c r="D72" s="8">
        <v>1081</v>
      </c>
      <c r="E72" s="8">
        <v>1074</v>
      </c>
      <c r="F72" s="8">
        <v>1074</v>
      </c>
      <c r="G72" s="8">
        <v>1072</v>
      </c>
      <c r="H72" s="8">
        <v>1078</v>
      </c>
      <c r="I72" s="8">
        <v>1082</v>
      </c>
      <c r="J72" s="8">
        <v>1078</v>
      </c>
      <c r="K72" s="8">
        <v>1082</v>
      </c>
      <c r="L72" s="8">
        <v>1085</v>
      </c>
      <c r="M72" s="8">
        <v>1080</v>
      </c>
      <c r="N72" s="8">
        <v>1071</v>
      </c>
      <c r="O72" s="8">
        <v>1084</v>
      </c>
      <c r="P72" s="8">
        <v>1091</v>
      </c>
      <c r="Q72" s="8">
        <v>1084</v>
      </c>
      <c r="R72" s="8">
        <v>1079</v>
      </c>
      <c r="S72" s="8">
        <v>1076</v>
      </c>
      <c r="T72" s="8">
        <v>1088</v>
      </c>
      <c r="U72" s="8">
        <v>1093</v>
      </c>
      <c r="V72" s="8">
        <v>1097</v>
      </c>
      <c r="W72" s="8">
        <v>1099</v>
      </c>
      <c r="X72" s="8">
        <v>1100</v>
      </c>
      <c r="Y72" s="8">
        <v>1093</v>
      </c>
      <c r="Z72" s="8">
        <v>1086</v>
      </c>
      <c r="AA72" s="8">
        <v>1085</v>
      </c>
      <c r="AB72" s="8">
        <v>1089</v>
      </c>
      <c r="AC72" s="8">
        <v>1091</v>
      </c>
      <c r="AD72" s="8">
        <v>1088</v>
      </c>
      <c r="AE72" s="8">
        <v>1082</v>
      </c>
      <c r="AF72" s="8">
        <v>1102</v>
      </c>
      <c r="AG72" s="8">
        <v>1111</v>
      </c>
    </row>
    <row r="73" spans="1:33" x14ac:dyDescent="0.25">
      <c r="A73" t="s">
        <v>151</v>
      </c>
      <c r="B73" s="8">
        <v>1375167</v>
      </c>
      <c r="C73" s="8">
        <v>1380665</v>
      </c>
      <c r="D73" s="8">
        <v>1378029</v>
      </c>
      <c r="E73" s="8">
        <v>1366119</v>
      </c>
      <c r="F73" s="8">
        <v>1363364</v>
      </c>
      <c r="G73" s="8">
        <v>1370474</v>
      </c>
      <c r="H73" s="8">
        <v>1375035</v>
      </c>
      <c r="I73" s="8">
        <v>1381809</v>
      </c>
      <c r="J73" s="8">
        <v>1377966</v>
      </c>
      <c r="K73" s="8">
        <v>1382961</v>
      </c>
      <c r="L73" s="8">
        <v>1389267</v>
      </c>
      <c r="M73" s="8">
        <v>1382509</v>
      </c>
      <c r="N73" s="8">
        <v>1373778</v>
      </c>
      <c r="O73" s="8">
        <v>1384191</v>
      </c>
      <c r="P73" s="8">
        <v>1387730</v>
      </c>
      <c r="Q73" s="8">
        <v>1381040</v>
      </c>
      <c r="R73" s="8">
        <v>1377121</v>
      </c>
      <c r="S73" s="8">
        <v>1378130</v>
      </c>
      <c r="T73" s="8">
        <v>1388105</v>
      </c>
      <c r="U73" s="8">
        <v>1389463</v>
      </c>
      <c r="V73" s="8">
        <v>1383825</v>
      </c>
      <c r="W73" s="8">
        <v>1390354</v>
      </c>
      <c r="X73" s="8">
        <v>1390523</v>
      </c>
      <c r="Y73" s="8">
        <v>1381774</v>
      </c>
      <c r="Z73" s="8">
        <v>1380803</v>
      </c>
      <c r="AA73" s="8">
        <v>1377893</v>
      </c>
      <c r="AB73" s="8">
        <v>1381685</v>
      </c>
      <c r="AC73" s="8">
        <v>1375379</v>
      </c>
      <c r="AD73" s="8">
        <v>1371781</v>
      </c>
      <c r="AE73" s="8">
        <v>1380717</v>
      </c>
      <c r="AF73" s="8">
        <v>1392023</v>
      </c>
      <c r="AG73" s="8">
        <v>1405124</v>
      </c>
    </row>
    <row r="74" spans="1:33" x14ac:dyDescent="0.25">
      <c r="A74" t="s">
        <v>152</v>
      </c>
      <c r="B74" s="8">
        <v>1107238</v>
      </c>
      <c r="C74" s="8">
        <v>1110783</v>
      </c>
      <c r="D74" s="8">
        <v>1110794</v>
      </c>
      <c r="E74" s="8">
        <v>1101461</v>
      </c>
      <c r="F74" s="8">
        <v>1102269</v>
      </c>
      <c r="G74" s="8">
        <v>1108813</v>
      </c>
      <c r="H74" s="8">
        <v>1112826</v>
      </c>
      <c r="I74" s="8">
        <v>1117906</v>
      </c>
      <c r="J74" s="8">
        <v>1114313</v>
      </c>
      <c r="K74" s="8">
        <v>1112500</v>
      </c>
      <c r="L74" s="8">
        <v>1119765</v>
      </c>
      <c r="M74" s="8">
        <v>1114577</v>
      </c>
      <c r="N74" s="8">
        <v>1108437</v>
      </c>
      <c r="O74" s="8">
        <v>1116175</v>
      </c>
      <c r="P74" s="8">
        <v>1120780</v>
      </c>
      <c r="Q74" s="8">
        <v>1116721</v>
      </c>
      <c r="R74" s="8">
        <v>1111584</v>
      </c>
      <c r="S74" s="8">
        <v>1114394</v>
      </c>
      <c r="T74" s="8">
        <v>1124232</v>
      </c>
      <c r="U74" s="8">
        <v>1126428</v>
      </c>
      <c r="V74" s="8">
        <v>1122282</v>
      </c>
      <c r="W74" s="8">
        <v>1126519</v>
      </c>
      <c r="X74" s="8">
        <v>1125972</v>
      </c>
      <c r="Y74" s="8">
        <v>1119422</v>
      </c>
      <c r="Z74" s="8">
        <v>1119458</v>
      </c>
      <c r="AA74" s="8">
        <v>1121335</v>
      </c>
      <c r="AB74" s="8">
        <v>1125462</v>
      </c>
      <c r="AC74" s="8">
        <v>1118442</v>
      </c>
      <c r="AD74" s="8">
        <v>1117354</v>
      </c>
      <c r="AE74" s="8">
        <v>1124084</v>
      </c>
      <c r="AF74" s="8">
        <v>1134359</v>
      </c>
      <c r="AG74" s="8">
        <v>1142341</v>
      </c>
    </row>
    <row r="75" spans="1:33" x14ac:dyDescent="0.25">
      <c r="A75" t="s">
        <v>153</v>
      </c>
      <c r="B75" s="8">
        <v>1745214</v>
      </c>
      <c r="C75" s="8">
        <v>1754167</v>
      </c>
      <c r="D75" s="8">
        <v>1750986</v>
      </c>
      <c r="E75" s="8">
        <v>1736999</v>
      </c>
      <c r="F75" s="8">
        <v>1736447</v>
      </c>
      <c r="G75" s="8">
        <v>1747970</v>
      </c>
      <c r="H75" s="8">
        <v>1749349</v>
      </c>
      <c r="I75" s="8">
        <v>1757611</v>
      </c>
      <c r="J75" s="8">
        <v>1755306</v>
      </c>
      <c r="K75" s="8">
        <v>1761087</v>
      </c>
      <c r="L75" s="8">
        <v>1767784</v>
      </c>
      <c r="M75" s="8">
        <v>1759674</v>
      </c>
      <c r="N75" s="8">
        <v>1747050</v>
      </c>
      <c r="O75" s="8">
        <v>1762225</v>
      </c>
      <c r="P75" s="8">
        <v>1767107</v>
      </c>
      <c r="Q75" s="8">
        <v>1759218</v>
      </c>
      <c r="R75" s="8">
        <v>1755380</v>
      </c>
      <c r="S75" s="8">
        <v>1758543</v>
      </c>
      <c r="T75" s="8">
        <v>1769158</v>
      </c>
      <c r="U75" s="8">
        <v>1771709</v>
      </c>
      <c r="V75" s="8">
        <v>1768198</v>
      </c>
      <c r="W75" s="8">
        <v>1776153</v>
      </c>
      <c r="X75" s="8">
        <v>1774638</v>
      </c>
      <c r="Y75" s="8">
        <v>1764765</v>
      </c>
      <c r="Z75" s="8">
        <v>1763918</v>
      </c>
      <c r="AA75" s="8">
        <v>1762828</v>
      </c>
      <c r="AB75" s="8">
        <v>1767373</v>
      </c>
      <c r="AC75" s="8">
        <v>1759931</v>
      </c>
      <c r="AD75" s="8">
        <v>1756032</v>
      </c>
      <c r="AE75" s="8">
        <v>1766625</v>
      </c>
      <c r="AF75" s="8">
        <v>1777835</v>
      </c>
      <c r="AG75" s="8">
        <v>1793587</v>
      </c>
    </row>
    <row r="76" spans="1:33" x14ac:dyDescent="0.25">
      <c r="A76" t="s">
        <v>154</v>
      </c>
      <c r="B76" s="8">
        <v>18483</v>
      </c>
      <c r="C76" s="8">
        <v>18484</v>
      </c>
      <c r="D76" s="8">
        <v>18410</v>
      </c>
      <c r="E76" s="8">
        <v>18551</v>
      </c>
      <c r="F76" s="8">
        <v>18651</v>
      </c>
      <c r="G76" s="8">
        <v>19090</v>
      </c>
      <c r="H76" s="8">
        <v>19022</v>
      </c>
      <c r="I76" s="8">
        <v>19138</v>
      </c>
      <c r="J76" s="8">
        <v>19087</v>
      </c>
      <c r="K76" s="8">
        <v>18736</v>
      </c>
      <c r="L76" s="8">
        <v>18789</v>
      </c>
      <c r="M76" s="8">
        <v>18769</v>
      </c>
      <c r="N76" s="8">
        <v>18905</v>
      </c>
      <c r="O76" s="8">
        <v>19014</v>
      </c>
      <c r="P76" s="8">
        <v>19040</v>
      </c>
      <c r="Q76" s="8">
        <v>19105</v>
      </c>
      <c r="R76" s="8">
        <v>19206</v>
      </c>
      <c r="S76" s="8">
        <v>19401</v>
      </c>
      <c r="T76" s="8">
        <v>19513</v>
      </c>
      <c r="U76" s="8">
        <v>19511</v>
      </c>
      <c r="V76" s="8">
        <v>19330</v>
      </c>
      <c r="W76" s="8">
        <v>19245</v>
      </c>
      <c r="X76" s="8">
        <v>19160</v>
      </c>
      <c r="Y76" s="8">
        <v>19124</v>
      </c>
      <c r="Z76" s="8">
        <v>19288</v>
      </c>
      <c r="AA76" s="8">
        <v>19441</v>
      </c>
      <c r="AB76" s="8">
        <v>19556</v>
      </c>
      <c r="AC76" s="8">
        <v>19457</v>
      </c>
      <c r="AD76" s="8">
        <v>19582</v>
      </c>
      <c r="AE76" s="8">
        <v>19786</v>
      </c>
      <c r="AF76" s="8">
        <v>19889</v>
      </c>
      <c r="AG76" s="8">
        <v>19888</v>
      </c>
    </row>
    <row r="77" spans="1:33" x14ac:dyDescent="0.25">
      <c r="A77" t="s">
        <v>155</v>
      </c>
      <c r="B77" s="8">
        <v>46319</v>
      </c>
      <c r="C77" s="8">
        <v>46223</v>
      </c>
      <c r="D77" s="8">
        <v>45911</v>
      </c>
      <c r="E77" s="8">
        <v>45409</v>
      </c>
      <c r="F77" s="8">
        <v>45944</v>
      </c>
      <c r="G77" s="8">
        <v>46214</v>
      </c>
      <c r="H77" s="8">
        <v>46648</v>
      </c>
      <c r="I77" s="8">
        <v>46812</v>
      </c>
      <c r="J77" s="8">
        <v>46427</v>
      </c>
      <c r="K77" s="8">
        <v>46261</v>
      </c>
      <c r="L77" s="8">
        <v>46335</v>
      </c>
      <c r="M77" s="8">
        <v>46183</v>
      </c>
      <c r="N77" s="8">
        <v>46396</v>
      </c>
      <c r="O77" s="8">
        <v>46727</v>
      </c>
      <c r="P77" s="8">
        <v>46561</v>
      </c>
      <c r="Q77" s="8">
        <v>46319</v>
      </c>
      <c r="R77" s="8">
        <v>46284</v>
      </c>
      <c r="S77" s="8">
        <v>46663</v>
      </c>
      <c r="T77" s="8">
        <v>46568</v>
      </c>
      <c r="U77" s="8">
        <v>46645</v>
      </c>
      <c r="V77" s="8">
        <v>46576</v>
      </c>
      <c r="W77" s="8">
        <v>46221</v>
      </c>
      <c r="X77" s="8">
        <v>45977</v>
      </c>
      <c r="Y77" s="8">
        <v>46060</v>
      </c>
      <c r="Z77" s="8">
        <v>46460</v>
      </c>
      <c r="AA77" s="8">
        <v>46628</v>
      </c>
      <c r="AB77" s="8">
        <v>46282</v>
      </c>
      <c r="AC77" s="8">
        <v>45746</v>
      </c>
      <c r="AD77" s="8">
        <v>46128</v>
      </c>
      <c r="AE77" s="8">
        <v>47175</v>
      </c>
      <c r="AF77" s="8">
        <v>47220</v>
      </c>
      <c r="AG77" s="8">
        <v>47305</v>
      </c>
    </row>
    <row r="78" spans="1:33" x14ac:dyDescent="0.25">
      <c r="A78" t="s">
        <v>156</v>
      </c>
      <c r="B78" s="8">
        <v>72242</v>
      </c>
      <c r="C78" s="8">
        <v>73038</v>
      </c>
      <c r="D78" s="8">
        <v>73094</v>
      </c>
      <c r="E78" s="8">
        <v>72677</v>
      </c>
      <c r="F78" s="8">
        <v>73466</v>
      </c>
      <c r="G78" s="8">
        <v>74403</v>
      </c>
      <c r="H78" s="8">
        <v>74595</v>
      </c>
      <c r="I78" s="8">
        <v>75014</v>
      </c>
      <c r="J78" s="8">
        <v>75379</v>
      </c>
      <c r="K78" s="8">
        <v>74570</v>
      </c>
      <c r="L78" s="8">
        <v>74543</v>
      </c>
      <c r="M78" s="8">
        <v>74413</v>
      </c>
      <c r="N78" s="8">
        <v>73429</v>
      </c>
      <c r="O78" s="8">
        <v>74598</v>
      </c>
      <c r="P78" s="8">
        <v>75097</v>
      </c>
      <c r="Q78" s="8">
        <v>74931</v>
      </c>
      <c r="R78" s="8">
        <v>75008</v>
      </c>
      <c r="S78" s="8">
        <v>75666</v>
      </c>
      <c r="T78" s="8">
        <v>76336</v>
      </c>
      <c r="U78" s="8">
        <v>76919</v>
      </c>
      <c r="V78" s="8">
        <v>77434</v>
      </c>
      <c r="W78" s="8">
        <v>77085</v>
      </c>
      <c r="X78" s="8">
        <v>76546</v>
      </c>
      <c r="Y78" s="8">
        <v>76234</v>
      </c>
      <c r="Z78" s="8">
        <v>76041</v>
      </c>
      <c r="AA78" s="8">
        <v>76676</v>
      </c>
      <c r="AB78" s="8">
        <v>76953</v>
      </c>
      <c r="AC78" s="8">
        <v>76679</v>
      </c>
      <c r="AD78" s="8">
        <v>77252</v>
      </c>
      <c r="AE78" s="8">
        <v>77325</v>
      </c>
      <c r="AF78" s="8">
        <v>77895</v>
      </c>
      <c r="AG78" s="8">
        <v>78579</v>
      </c>
    </row>
    <row r="79" spans="1:33" x14ac:dyDescent="0.25">
      <c r="A79" t="s">
        <v>157</v>
      </c>
      <c r="B79" s="8">
        <v>86661</v>
      </c>
      <c r="C79" s="8">
        <v>87599</v>
      </c>
      <c r="D79" s="8">
        <v>87664</v>
      </c>
      <c r="E79" s="8">
        <v>87136</v>
      </c>
      <c r="F79" s="8">
        <v>88050</v>
      </c>
      <c r="G79" s="8">
        <v>89095</v>
      </c>
      <c r="H79" s="8">
        <v>89335</v>
      </c>
      <c r="I79" s="8">
        <v>89864</v>
      </c>
      <c r="J79" s="8">
        <v>90317</v>
      </c>
      <c r="K79" s="8">
        <v>89402</v>
      </c>
      <c r="L79" s="8">
        <v>89405</v>
      </c>
      <c r="M79" s="8">
        <v>89203</v>
      </c>
      <c r="N79" s="8">
        <v>88008</v>
      </c>
      <c r="O79" s="8">
        <v>89402</v>
      </c>
      <c r="P79" s="8">
        <v>89997</v>
      </c>
      <c r="Q79" s="8">
        <v>89775</v>
      </c>
      <c r="R79" s="8">
        <v>89858</v>
      </c>
      <c r="S79" s="8">
        <v>90576</v>
      </c>
      <c r="T79" s="8">
        <v>91389</v>
      </c>
      <c r="U79" s="8">
        <v>92106</v>
      </c>
      <c r="V79" s="8">
        <v>92791</v>
      </c>
      <c r="W79" s="8">
        <v>92432</v>
      </c>
      <c r="X79" s="8">
        <v>91785</v>
      </c>
      <c r="Y79" s="8">
        <v>91351</v>
      </c>
      <c r="Z79" s="8">
        <v>91082</v>
      </c>
      <c r="AA79" s="8">
        <v>91857</v>
      </c>
      <c r="AB79" s="8">
        <v>92173</v>
      </c>
      <c r="AC79" s="8">
        <v>91852</v>
      </c>
      <c r="AD79" s="8">
        <v>92546</v>
      </c>
      <c r="AE79" s="8">
        <v>92554</v>
      </c>
      <c r="AF79" s="8">
        <v>93247</v>
      </c>
      <c r="AG79" s="8">
        <v>94093</v>
      </c>
    </row>
    <row r="80" spans="1:33" x14ac:dyDescent="0.25">
      <c r="A80" t="s">
        <v>158</v>
      </c>
      <c r="B80" s="8">
        <v>14419</v>
      </c>
      <c r="C80" s="8">
        <v>14561</v>
      </c>
      <c r="D80" s="8">
        <v>14570</v>
      </c>
      <c r="E80" s="8">
        <v>14459</v>
      </c>
      <c r="F80" s="8">
        <v>14584</v>
      </c>
      <c r="G80" s="8">
        <v>14692</v>
      </c>
      <c r="H80" s="8">
        <v>14740</v>
      </c>
      <c r="I80" s="8">
        <v>14850</v>
      </c>
      <c r="J80" s="8">
        <v>14938</v>
      </c>
      <c r="K80" s="8">
        <v>14832</v>
      </c>
      <c r="L80" s="8">
        <v>14862</v>
      </c>
      <c r="M80" s="8">
        <v>14790</v>
      </c>
      <c r="N80" s="8">
        <v>14579</v>
      </c>
      <c r="O80" s="8">
        <v>14804</v>
      </c>
      <c r="P80" s="8">
        <v>14900</v>
      </c>
      <c r="Q80" s="8">
        <v>14844</v>
      </c>
      <c r="R80" s="8">
        <v>14850</v>
      </c>
      <c r="S80" s="8">
        <v>14910</v>
      </c>
      <c r="T80" s="8">
        <v>15053</v>
      </c>
      <c r="U80" s="8">
        <v>15187</v>
      </c>
      <c r="V80" s="8">
        <v>15357</v>
      </c>
      <c r="W80" s="8">
        <v>15347</v>
      </c>
      <c r="X80" s="8">
        <v>15239</v>
      </c>
      <c r="Y80" s="8">
        <v>15117</v>
      </c>
      <c r="Z80" s="8">
        <v>15041</v>
      </c>
      <c r="AA80" s="8">
        <v>15181</v>
      </c>
      <c r="AB80" s="8">
        <v>15220</v>
      </c>
      <c r="AC80" s="8">
        <v>15173</v>
      </c>
      <c r="AD80" s="8">
        <v>15294</v>
      </c>
      <c r="AE80" s="8">
        <v>15229</v>
      </c>
      <c r="AF80" s="8">
        <v>15352</v>
      </c>
      <c r="AG80" s="8">
        <v>15514</v>
      </c>
    </row>
    <row r="81" spans="1:33" x14ac:dyDescent="0.25">
      <c r="A81" t="s">
        <v>159</v>
      </c>
      <c r="B81" s="8">
        <v>212546</v>
      </c>
      <c r="C81" s="8">
        <v>214786</v>
      </c>
      <c r="D81" s="8">
        <v>214927</v>
      </c>
      <c r="E81" s="8">
        <v>213719</v>
      </c>
      <c r="F81" s="8">
        <v>215805</v>
      </c>
      <c r="G81" s="8">
        <v>218388</v>
      </c>
      <c r="H81" s="8">
        <v>218873</v>
      </c>
      <c r="I81" s="8">
        <v>220040</v>
      </c>
      <c r="J81" s="8">
        <v>221226</v>
      </c>
      <c r="K81" s="8">
        <v>218851</v>
      </c>
      <c r="L81" s="8">
        <v>218912</v>
      </c>
      <c r="M81" s="8">
        <v>218562</v>
      </c>
      <c r="N81" s="8">
        <v>215803</v>
      </c>
      <c r="O81" s="8">
        <v>218857</v>
      </c>
      <c r="P81" s="8">
        <v>220167</v>
      </c>
      <c r="Q81" s="8">
        <v>219735</v>
      </c>
      <c r="R81" s="8">
        <v>219921</v>
      </c>
      <c r="S81" s="8">
        <v>221614</v>
      </c>
      <c r="T81" s="8">
        <v>223838</v>
      </c>
      <c r="U81" s="8">
        <v>225624</v>
      </c>
      <c r="V81" s="8">
        <v>227179</v>
      </c>
      <c r="W81" s="8">
        <v>226418</v>
      </c>
      <c r="X81" s="8">
        <v>224729</v>
      </c>
      <c r="Y81" s="8">
        <v>223861</v>
      </c>
      <c r="Z81" s="8">
        <v>223254</v>
      </c>
      <c r="AA81" s="8">
        <v>225117</v>
      </c>
      <c r="AB81" s="8">
        <v>225860</v>
      </c>
      <c r="AC81" s="8">
        <v>225019</v>
      </c>
      <c r="AD81" s="8">
        <v>226495</v>
      </c>
      <c r="AE81" s="8">
        <v>226659</v>
      </c>
      <c r="AF81" s="8">
        <v>228445</v>
      </c>
      <c r="AG81" s="8">
        <v>230329</v>
      </c>
    </row>
    <row r="82" spans="1:33" x14ac:dyDescent="0.25">
      <c r="A82" t="s">
        <v>160</v>
      </c>
      <c r="B82" s="8">
        <v>918</v>
      </c>
      <c r="C82" s="8">
        <v>932</v>
      </c>
      <c r="D82" s="8">
        <v>938</v>
      </c>
      <c r="E82" s="8">
        <v>932</v>
      </c>
      <c r="F82" s="8">
        <v>957</v>
      </c>
      <c r="G82" s="8">
        <v>969</v>
      </c>
      <c r="H82" s="8">
        <v>996</v>
      </c>
      <c r="I82" s="8">
        <v>976</v>
      </c>
      <c r="J82" s="8">
        <v>971</v>
      </c>
      <c r="K82" s="8">
        <v>975</v>
      </c>
      <c r="L82" s="8">
        <v>941</v>
      </c>
      <c r="M82" s="8">
        <v>945</v>
      </c>
      <c r="N82" s="8">
        <v>958</v>
      </c>
      <c r="O82" s="8">
        <v>937</v>
      </c>
      <c r="P82" s="8">
        <v>968</v>
      </c>
      <c r="Q82" s="8">
        <v>958</v>
      </c>
      <c r="R82" s="8">
        <v>958</v>
      </c>
      <c r="S82" s="8">
        <v>974</v>
      </c>
      <c r="T82" s="8">
        <v>998</v>
      </c>
      <c r="U82" s="8">
        <v>995</v>
      </c>
      <c r="V82" s="8">
        <v>983</v>
      </c>
      <c r="W82" s="8">
        <v>971</v>
      </c>
      <c r="X82" s="8">
        <v>962</v>
      </c>
      <c r="Y82" s="8">
        <v>969</v>
      </c>
      <c r="Z82" s="8">
        <v>941</v>
      </c>
      <c r="AA82" s="8">
        <v>948</v>
      </c>
      <c r="AB82" s="8">
        <v>961</v>
      </c>
      <c r="AC82" s="8">
        <v>949</v>
      </c>
      <c r="AD82" s="8">
        <v>963</v>
      </c>
      <c r="AE82" s="8">
        <v>982</v>
      </c>
      <c r="AF82" s="8">
        <v>1008</v>
      </c>
      <c r="AG82" s="8">
        <v>1005</v>
      </c>
    </row>
    <row r="83" spans="1:33" x14ac:dyDescent="0.25">
      <c r="A83" t="s">
        <v>161</v>
      </c>
      <c r="B83" s="8">
        <v>31793</v>
      </c>
      <c r="C83" s="8">
        <v>31886</v>
      </c>
      <c r="D83" s="8">
        <v>31834</v>
      </c>
      <c r="E83" s="8">
        <v>31601</v>
      </c>
      <c r="F83" s="8">
        <v>31660</v>
      </c>
      <c r="G83" s="8">
        <v>31977</v>
      </c>
      <c r="H83" s="8">
        <v>31192</v>
      </c>
      <c r="I83" s="8">
        <v>31430</v>
      </c>
      <c r="J83" s="8">
        <v>31599</v>
      </c>
      <c r="K83" s="8">
        <v>31794</v>
      </c>
      <c r="L83" s="8">
        <v>32043</v>
      </c>
      <c r="M83" s="8">
        <v>31793</v>
      </c>
      <c r="N83" s="8">
        <v>31723</v>
      </c>
      <c r="O83" s="8">
        <v>32083</v>
      </c>
      <c r="P83" s="8">
        <v>32178</v>
      </c>
      <c r="Q83" s="8">
        <v>32198</v>
      </c>
      <c r="R83" s="8">
        <v>32129</v>
      </c>
      <c r="S83" s="8">
        <v>32163</v>
      </c>
      <c r="T83" s="8">
        <v>31740</v>
      </c>
      <c r="U83" s="8">
        <v>31686</v>
      </c>
      <c r="V83" s="8">
        <v>31761</v>
      </c>
      <c r="W83" s="8">
        <v>32262</v>
      </c>
      <c r="X83" s="8">
        <v>32247</v>
      </c>
      <c r="Y83" s="8">
        <v>32195</v>
      </c>
      <c r="Z83" s="8">
        <v>32180</v>
      </c>
      <c r="AA83" s="8">
        <v>32422</v>
      </c>
      <c r="AB83" s="8">
        <v>32383</v>
      </c>
      <c r="AC83" s="8">
        <v>32139</v>
      </c>
      <c r="AD83" s="8">
        <v>32305</v>
      </c>
      <c r="AE83" s="8">
        <v>32473</v>
      </c>
      <c r="AF83" s="8">
        <v>31972</v>
      </c>
      <c r="AG83" s="8">
        <v>32169</v>
      </c>
    </row>
    <row r="84" spans="1:33" x14ac:dyDescent="0.25">
      <c r="A84" t="s">
        <v>162</v>
      </c>
      <c r="B84" s="8">
        <v>12234</v>
      </c>
      <c r="C84" s="8">
        <v>12284</v>
      </c>
      <c r="D84" s="8">
        <v>12309</v>
      </c>
      <c r="E84" s="8">
        <v>12368</v>
      </c>
      <c r="F84" s="8">
        <v>12505</v>
      </c>
      <c r="G84" s="8">
        <v>13650</v>
      </c>
      <c r="H84" s="8">
        <v>17463</v>
      </c>
      <c r="I84" s="8">
        <v>12653</v>
      </c>
      <c r="J84" s="8">
        <v>12521</v>
      </c>
      <c r="K84" s="8">
        <v>12523</v>
      </c>
      <c r="L84" s="8">
        <v>12550</v>
      </c>
      <c r="M84" s="8">
        <v>12325</v>
      </c>
      <c r="N84" s="8">
        <v>12150</v>
      </c>
      <c r="O84" s="8">
        <v>12327</v>
      </c>
      <c r="P84" s="8">
        <v>12434</v>
      </c>
      <c r="Q84" s="8">
        <v>12612</v>
      </c>
      <c r="R84" s="8">
        <v>12446</v>
      </c>
      <c r="S84" s="8">
        <v>14893</v>
      </c>
      <c r="T84" s="8">
        <v>17184</v>
      </c>
      <c r="U84" s="8">
        <v>12633</v>
      </c>
      <c r="V84" s="8">
        <v>12777</v>
      </c>
      <c r="W84" s="8">
        <v>12782</v>
      </c>
      <c r="X84" s="8">
        <v>12681</v>
      </c>
      <c r="Y84" s="8">
        <v>12531</v>
      </c>
      <c r="Z84" s="8">
        <v>12362</v>
      </c>
      <c r="AA84" s="8">
        <v>12517</v>
      </c>
      <c r="AB84" s="8">
        <v>12715</v>
      </c>
      <c r="AC84" s="8">
        <v>12678</v>
      </c>
      <c r="AD84" s="8">
        <v>12689</v>
      </c>
      <c r="AE84" s="8">
        <v>15184</v>
      </c>
      <c r="AF84" s="8">
        <v>17407</v>
      </c>
      <c r="AG84" s="8">
        <v>12810</v>
      </c>
    </row>
    <row r="85" spans="1:33" x14ac:dyDescent="0.25">
      <c r="A85" t="s">
        <v>163</v>
      </c>
      <c r="B85" s="8">
        <v>31034</v>
      </c>
      <c r="C85" s="8">
        <v>31120</v>
      </c>
      <c r="D85" s="8">
        <v>31164</v>
      </c>
      <c r="E85" s="8">
        <v>30878</v>
      </c>
      <c r="F85" s="8">
        <v>30911</v>
      </c>
      <c r="G85" s="8">
        <v>31050</v>
      </c>
      <c r="H85" s="8">
        <v>31135</v>
      </c>
      <c r="I85" s="8">
        <v>31282</v>
      </c>
      <c r="J85" s="8">
        <v>31137</v>
      </c>
      <c r="K85" s="8">
        <v>31236</v>
      </c>
      <c r="L85" s="8">
        <v>31448</v>
      </c>
      <c r="M85" s="8">
        <v>31260</v>
      </c>
      <c r="N85" s="8">
        <v>30959</v>
      </c>
      <c r="O85" s="8">
        <v>31228</v>
      </c>
      <c r="P85" s="8">
        <v>31393</v>
      </c>
      <c r="Q85" s="8">
        <v>31271</v>
      </c>
      <c r="R85" s="8">
        <v>31137</v>
      </c>
      <c r="S85" s="8">
        <v>31172</v>
      </c>
      <c r="T85" s="8">
        <v>31500</v>
      </c>
      <c r="U85" s="8">
        <v>31587</v>
      </c>
      <c r="V85" s="8">
        <v>31531</v>
      </c>
      <c r="W85" s="8">
        <v>31732</v>
      </c>
      <c r="X85" s="8">
        <v>31687</v>
      </c>
      <c r="Y85" s="8">
        <v>31524</v>
      </c>
      <c r="Z85" s="8">
        <v>31426</v>
      </c>
      <c r="AA85" s="8">
        <v>31422</v>
      </c>
      <c r="AB85" s="8">
        <v>31560</v>
      </c>
      <c r="AC85" s="8">
        <v>31379</v>
      </c>
      <c r="AD85" s="8">
        <v>31358</v>
      </c>
      <c r="AE85" s="8">
        <v>31556</v>
      </c>
      <c r="AF85" s="8">
        <v>31905</v>
      </c>
      <c r="AG85" s="8">
        <v>32096</v>
      </c>
    </row>
    <row r="86" spans="1:33" x14ac:dyDescent="0.25">
      <c r="A86" t="s">
        <v>164</v>
      </c>
      <c r="B86" s="8">
        <v>11293</v>
      </c>
      <c r="C86" s="8">
        <v>11316</v>
      </c>
      <c r="D86" s="8">
        <v>11413</v>
      </c>
      <c r="E86" s="8">
        <v>11395</v>
      </c>
      <c r="F86" s="8">
        <v>11481</v>
      </c>
      <c r="G86" s="8">
        <v>11709</v>
      </c>
      <c r="H86" s="8">
        <v>11822</v>
      </c>
      <c r="I86" s="8">
        <v>11891</v>
      </c>
      <c r="J86" s="8">
        <v>11611</v>
      </c>
      <c r="K86" s="8">
        <v>11508</v>
      </c>
      <c r="L86" s="8">
        <v>11419</v>
      </c>
      <c r="M86" s="8">
        <v>11162</v>
      </c>
      <c r="N86" s="8">
        <v>11187</v>
      </c>
      <c r="O86" s="8">
        <v>11325</v>
      </c>
      <c r="P86" s="8">
        <v>11334</v>
      </c>
      <c r="Q86" s="8">
        <v>11431</v>
      </c>
      <c r="R86" s="8">
        <v>11476</v>
      </c>
      <c r="S86" s="8">
        <v>11706</v>
      </c>
      <c r="T86" s="8">
        <v>11898</v>
      </c>
      <c r="U86" s="8">
        <v>11853</v>
      </c>
      <c r="V86" s="8">
        <v>11729</v>
      </c>
      <c r="W86" s="8">
        <v>11589</v>
      </c>
      <c r="X86" s="8">
        <v>11414</v>
      </c>
      <c r="Y86" s="8">
        <v>11260</v>
      </c>
      <c r="Z86" s="8">
        <v>11356</v>
      </c>
      <c r="AA86" s="8">
        <v>11477</v>
      </c>
      <c r="AB86" s="8">
        <v>11437</v>
      </c>
      <c r="AC86" s="8">
        <v>11451</v>
      </c>
      <c r="AD86" s="8">
        <v>11526</v>
      </c>
      <c r="AE86" s="8">
        <v>11729</v>
      </c>
      <c r="AF86" s="8">
        <v>11963</v>
      </c>
      <c r="AG86" s="8">
        <v>11959</v>
      </c>
    </row>
    <row r="87" spans="1:33" x14ac:dyDescent="0.25">
      <c r="A87" t="s">
        <v>165</v>
      </c>
      <c r="B87" s="8">
        <v>1661</v>
      </c>
      <c r="C87" s="8">
        <v>1668</v>
      </c>
      <c r="D87" s="8">
        <v>1663</v>
      </c>
      <c r="E87" s="8">
        <v>1655</v>
      </c>
      <c r="F87" s="8">
        <v>1657</v>
      </c>
      <c r="G87" s="8">
        <v>1665</v>
      </c>
      <c r="H87" s="8">
        <v>1677</v>
      </c>
      <c r="I87" s="8">
        <v>1693</v>
      </c>
      <c r="J87" s="8">
        <v>1688</v>
      </c>
      <c r="K87" s="8">
        <v>1681</v>
      </c>
      <c r="L87" s="8">
        <v>1697</v>
      </c>
      <c r="M87" s="8">
        <v>1678</v>
      </c>
      <c r="N87" s="8">
        <v>1667</v>
      </c>
      <c r="O87" s="8">
        <v>1678</v>
      </c>
      <c r="P87" s="8">
        <v>1689</v>
      </c>
      <c r="Q87" s="8">
        <v>1690</v>
      </c>
      <c r="R87" s="8">
        <v>1674</v>
      </c>
      <c r="S87" s="8">
        <v>1690</v>
      </c>
      <c r="T87" s="8">
        <v>1715</v>
      </c>
      <c r="U87" s="8">
        <v>1710</v>
      </c>
      <c r="V87" s="8">
        <v>1695</v>
      </c>
      <c r="W87" s="8">
        <v>1695</v>
      </c>
      <c r="X87" s="8">
        <v>1690</v>
      </c>
      <c r="Y87" s="8">
        <v>1685</v>
      </c>
      <c r="Z87" s="8">
        <v>1668</v>
      </c>
      <c r="AA87" s="8">
        <v>1680</v>
      </c>
      <c r="AB87" s="8">
        <v>1674</v>
      </c>
      <c r="AC87" s="8">
        <v>1670</v>
      </c>
      <c r="AD87" s="8">
        <v>1669</v>
      </c>
      <c r="AE87" s="8">
        <v>1683</v>
      </c>
      <c r="AF87" s="8">
        <v>1699</v>
      </c>
      <c r="AG87" s="8">
        <v>1709</v>
      </c>
    </row>
    <row r="88" spans="1:33" x14ac:dyDescent="0.25">
      <c r="A88" t="s">
        <v>166</v>
      </c>
      <c r="B88" s="8">
        <v>15476</v>
      </c>
      <c r="C88" s="8">
        <v>15570</v>
      </c>
      <c r="D88" s="8">
        <v>15566</v>
      </c>
      <c r="E88" s="8">
        <v>15437</v>
      </c>
      <c r="F88" s="8">
        <v>15457</v>
      </c>
      <c r="G88" s="8">
        <v>15531</v>
      </c>
      <c r="H88" s="8">
        <v>15607</v>
      </c>
      <c r="I88" s="8">
        <v>15690</v>
      </c>
      <c r="J88" s="8">
        <v>15628</v>
      </c>
      <c r="K88" s="8">
        <v>15641</v>
      </c>
      <c r="L88" s="8">
        <v>15751</v>
      </c>
      <c r="M88" s="8">
        <v>15657</v>
      </c>
      <c r="N88" s="8">
        <v>15511</v>
      </c>
      <c r="O88" s="8">
        <v>15623</v>
      </c>
      <c r="P88" s="8">
        <v>15715</v>
      </c>
      <c r="Q88" s="8">
        <v>15645</v>
      </c>
      <c r="R88" s="8">
        <v>15562</v>
      </c>
      <c r="S88" s="8">
        <v>15601</v>
      </c>
      <c r="T88" s="8">
        <v>15769</v>
      </c>
      <c r="U88" s="8">
        <v>15795</v>
      </c>
      <c r="V88" s="8">
        <v>15759</v>
      </c>
      <c r="W88" s="8">
        <v>15852</v>
      </c>
      <c r="X88" s="8">
        <v>15836</v>
      </c>
      <c r="Y88" s="8">
        <v>15747</v>
      </c>
      <c r="Z88" s="8">
        <v>15674</v>
      </c>
      <c r="AA88" s="8">
        <v>15689</v>
      </c>
      <c r="AB88" s="8">
        <v>15733</v>
      </c>
      <c r="AC88" s="8">
        <v>15694</v>
      </c>
      <c r="AD88" s="8">
        <v>15638</v>
      </c>
      <c r="AE88" s="8">
        <v>15768</v>
      </c>
      <c r="AF88" s="8">
        <v>15904</v>
      </c>
      <c r="AG88" s="8">
        <v>16036</v>
      </c>
    </row>
    <row r="89" spans="1:33" x14ac:dyDescent="0.25">
      <c r="A89" t="s">
        <v>167</v>
      </c>
      <c r="B89" s="8">
        <v>13815</v>
      </c>
      <c r="C89" s="8">
        <v>13902</v>
      </c>
      <c r="D89" s="8">
        <v>13903</v>
      </c>
      <c r="E89" s="8">
        <v>13782</v>
      </c>
      <c r="F89" s="8">
        <v>13800</v>
      </c>
      <c r="G89" s="8">
        <v>13866</v>
      </c>
      <c r="H89" s="8">
        <v>13930</v>
      </c>
      <c r="I89" s="8">
        <v>13997</v>
      </c>
      <c r="J89" s="8">
        <v>13940</v>
      </c>
      <c r="K89" s="8">
        <v>13960</v>
      </c>
      <c r="L89" s="8">
        <v>14054</v>
      </c>
      <c r="M89" s="8">
        <v>13979</v>
      </c>
      <c r="N89" s="8">
        <v>13844</v>
      </c>
      <c r="O89" s="8">
        <v>13945</v>
      </c>
      <c r="P89" s="8">
        <v>14026</v>
      </c>
      <c r="Q89" s="8">
        <v>13955</v>
      </c>
      <c r="R89" s="8">
        <v>13888</v>
      </c>
      <c r="S89" s="8">
        <v>13911</v>
      </c>
      <c r="T89" s="8">
        <v>14054</v>
      </c>
      <c r="U89" s="8">
        <v>14085</v>
      </c>
      <c r="V89" s="8">
        <v>14064</v>
      </c>
      <c r="W89" s="8">
        <v>14157</v>
      </c>
      <c r="X89" s="8">
        <v>14146</v>
      </c>
      <c r="Y89" s="8">
        <v>14062</v>
      </c>
      <c r="Z89" s="8">
        <v>14006</v>
      </c>
      <c r="AA89" s="8">
        <v>14009</v>
      </c>
      <c r="AB89" s="8">
        <v>14059</v>
      </c>
      <c r="AC89" s="8">
        <v>14024</v>
      </c>
      <c r="AD89" s="8">
        <v>13969</v>
      </c>
      <c r="AE89" s="8">
        <v>14085</v>
      </c>
      <c r="AF89" s="8">
        <v>14205</v>
      </c>
      <c r="AG89" s="8">
        <v>14327</v>
      </c>
    </row>
    <row r="90" spans="1:33" x14ac:dyDescent="0.25">
      <c r="A90" t="s">
        <v>168</v>
      </c>
      <c r="B90" s="8">
        <v>35539</v>
      </c>
      <c r="C90" s="8">
        <v>35661</v>
      </c>
      <c r="D90" s="8">
        <v>35582</v>
      </c>
      <c r="E90" s="8">
        <v>35313</v>
      </c>
      <c r="F90" s="8">
        <v>36087</v>
      </c>
      <c r="G90" s="8">
        <v>37256</v>
      </c>
      <c r="H90" s="8">
        <v>37147</v>
      </c>
      <c r="I90" s="8">
        <v>37178</v>
      </c>
      <c r="J90" s="8">
        <v>37232</v>
      </c>
      <c r="K90" s="8">
        <v>36994</v>
      </c>
      <c r="L90" s="8">
        <v>36436</v>
      </c>
      <c r="M90" s="8">
        <v>36147</v>
      </c>
      <c r="N90" s="8">
        <v>36065</v>
      </c>
      <c r="O90" s="8">
        <v>36459</v>
      </c>
      <c r="P90" s="8">
        <v>36578</v>
      </c>
      <c r="Q90" s="8">
        <v>36673</v>
      </c>
      <c r="R90" s="8">
        <v>36882</v>
      </c>
      <c r="S90" s="8">
        <v>37351</v>
      </c>
      <c r="T90" s="8">
        <v>37481</v>
      </c>
      <c r="U90" s="8">
        <v>37738</v>
      </c>
      <c r="V90" s="8">
        <v>37801</v>
      </c>
      <c r="W90" s="8">
        <v>37279</v>
      </c>
      <c r="X90" s="8">
        <v>36671</v>
      </c>
      <c r="Y90" s="8">
        <v>36267</v>
      </c>
      <c r="Z90" s="8">
        <v>36425</v>
      </c>
      <c r="AA90" s="8">
        <v>37204</v>
      </c>
      <c r="AB90" s="8">
        <v>36839</v>
      </c>
      <c r="AC90" s="8">
        <v>36909</v>
      </c>
      <c r="AD90" s="8">
        <v>37077</v>
      </c>
      <c r="AE90" s="8">
        <v>37728</v>
      </c>
      <c r="AF90" s="8">
        <v>37834</v>
      </c>
      <c r="AG90" s="8">
        <v>37980</v>
      </c>
    </row>
    <row r="91" spans="1:33" x14ac:dyDescent="0.25">
      <c r="A91" t="s">
        <v>169</v>
      </c>
      <c r="B91" s="8">
        <v>11794</v>
      </c>
      <c r="C91" s="8">
        <v>11774</v>
      </c>
      <c r="D91" s="8">
        <v>11817</v>
      </c>
      <c r="E91" s="8">
        <v>11738</v>
      </c>
      <c r="F91" s="8">
        <v>11848</v>
      </c>
      <c r="G91" s="8">
        <v>11927</v>
      </c>
      <c r="H91" s="8">
        <v>12054</v>
      </c>
      <c r="I91" s="8">
        <v>12016</v>
      </c>
      <c r="J91" s="8">
        <v>11795</v>
      </c>
      <c r="K91" s="8">
        <v>11850</v>
      </c>
      <c r="L91" s="8">
        <v>11829</v>
      </c>
      <c r="M91" s="8">
        <v>11817</v>
      </c>
      <c r="N91" s="8">
        <v>11857</v>
      </c>
      <c r="O91" s="8">
        <v>11959</v>
      </c>
      <c r="P91" s="8">
        <v>12010</v>
      </c>
      <c r="Q91" s="8">
        <v>12039</v>
      </c>
      <c r="R91" s="8">
        <v>12090</v>
      </c>
      <c r="S91" s="8">
        <v>12018</v>
      </c>
      <c r="T91" s="8">
        <v>12122</v>
      </c>
      <c r="U91" s="8">
        <v>12105</v>
      </c>
      <c r="V91" s="8">
        <v>11902</v>
      </c>
      <c r="W91" s="8">
        <v>12005</v>
      </c>
      <c r="X91" s="8">
        <v>11925</v>
      </c>
      <c r="Y91" s="8">
        <v>11853</v>
      </c>
      <c r="Z91" s="8">
        <v>11916</v>
      </c>
      <c r="AA91" s="8">
        <v>12022</v>
      </c>
      <c r="AB91" s="8">
        <v>12081</v>
      </c>
      <c r="AC91" s="8">
        <v>11964</v>
      </c>
      <c r="AD91" s="8">
        <v>12036</v>
      </c>
      <c r="AE91" s="8">
        <v>12085</v>
      </c>
      <c r="AF91" s="8">
        <v>12059</v>
      </c>
      <c r="AG91" s="8">
        <v>12078</v>
      </c>
    </row>
    <row r="92" spans="1:33" x14ac:dyDescent="0.25">
      <c r="A92" t="s">
        <v>170</v>
      </c>
      <c r="B92" s="8">
        <v>3470</v>
      </c>
      <c r="C92" s="8">
        <v>3507</v>
      </c>
      <c r="D92" s="8">
        <v>3512</v>
      </c>
      <c r="E92" s="8">
        <v>3512</v>
      </c>
      <c r="F92" s="8">
        <v>3654</v>
      </c>
      <c r="G92" s="8">
        <v>3770</v>
      </c>
      <c r="H92" s="8">
        <v>3904</v>
      </c>
      <c r="I92" s="8">
        <v>3873</v>
      </c>
      <c r="J92" s="8">
        <v>3787</v>
      </c>
      <c r="K92" s="8">
        <v>3688</v>
      </c>
      <c r="L92" s="8">
        <v>3589</v>
      </c>
      <c r="M92" s="8">
        <v>3502</v>
      </c>
      <c r="N92" s="8">
        <v>3499</v>
      </c>
      <c r="O92" s="8">
        <v>3515</v>
      </c>
      <c r="P92" s="8">
        <v>3534</v>
      </c>
      <c r="Q92" s="8">
        <v>3511</v>
      </c>
      <c r="R92" s="8">
        <v>3653</v>
      </c>
      <c r="S92" s="8">
        <v>3768</v>
      </c>
      <c r="T92" s="8">
        <v>3898</v>
      </c>
      <c r="U92" s="8">
        <v>3898</v>
      </c>
      <c r="V92" s="8">
        <v>3766</v>
      </c>
      <c r="W92" s="8">
        <v>3678</v>
      </c>
      <c r="X92" s="8">
        <v>3538</v>
      </c>
      <c r="Y92" s="8">
        <v>3480</v>
      </c>
      <c r="Z92" s="8">
        <v>3460</v>
      </c>
      <c r="AA92" s="8">
        <v>3513</v>
      </c>
      <c r="AB92" s="8">
        <v>3552</v>
      </c>
      <c r="AC92" s="8">
        <v>3594</v>
      </c>
      <c r="AD92" s="8">
        <v>3690</v>
      </c>
      <c r="AE92" s="8">
        <v>3867</v>
      </c>
      <c r="AF92" s="8">
        <v>3910</v>
      </c>
      <c r="AG92" s="8">
        <v>3888</v>
      </c>
    </row>
    <row r="93" spans="1:33" x14ac:dyDescent="0.25">
      <c r="A93" t="s">
        <v>171</v>
      </c>
      <c r="B93" s="8">
        <v>12234</v>
      </c>
      <c r="C93" s="8">
        <v>12284</v>
      </c>
      <c r="D93" s="8">
        <v>12309</v>
      </c>
      <c r="E93" s="8">
        <v>12368</v>
      </c>
      <c r="F93" s="8">
        <v>12505</v>
      </c>
      <c r="G93" s="8">
        <v>13650</v>
      </c>
      <c r="H93" s="8">
        <v>17463</v>
      </c>
      <c r="I93" s="8">
        <v>12653</v>
      </c>
      <c r="J93" s="8">
        <v>12521</v>
      </c>
      <c r="K93" s="8">
        <v>12523</v>
      </c>
      <c r="L93" s="8">
        <v>12550</v>
      </c>
      <c r="M93" s="8">
        <v>12325</v>
      </c>
      <c r="N93" s="8">
        <v>12150</v>
      </c>
      <c r="O93" s="8">
        <v>12327</v>
      </c>
      <c r="P93" s="8">
        <v>12434</v>
      </c>
      <c r="Q93" s="8">
        <v>12612</v>
      </c>
      <c r="R93" s="8">
        <v>12446</v>
      </c>
      <c r="S93" s="8">
        <v>14893</v>
      </c>
      <c r="T93" s="8">
        <v>17184</v>
      </c>
      <c r="U93" s="8">
        <v>12633</v>
      </c>
      <c r="V93" s="8">
        <v>12777</v>
      </c>
      <c r="W93" s="8">
        <v>12782</v>
      </c>
      <c r="X93" s="8">
        <v>12681</v>
      </c>
      <c r="Y93" s="8">
        <v>12531</v>
      </c>
      <c r="Z93" s="8">
        <v>12362</v>
      </c>
      <c r="AA93" s="8">
        <v>12517</v>
      </c>
      <c r="AB93" s="8">
        <v>12715</v>
      </c>
      <c r="AC93" s="8">
        <v>12678</v>
      </c>
      <c r="AD93" s="8">
        <v>12689</v>
      </c>
      <c r="AE93" s="8">
        <v>15184</v>
      </c>
      <c r="AF93" s="8">
        <v>17407</v>
      </c>
      <c r="AG93" s="8">
        <v>12810</v>
      </c>
    </row>
    <row r="94" spans="1:33" x14ac:dyDescent="0.25">
      <c r="A94" t="s">
        <v>172</v>
      </c>
      <c r="B94" s="8">
        <v>335385</v>
      </c>
      <c r="C94" s="8">
        <v>337219</v>
      </c>
      <c r="D94" s="8">
        <v>337291</v>
      </c>
      <c r="E94" s="8">
        <v>334638</v>
      </c>
      <c r="F94" s="8">
        <v>335042</v>
      </c>
      <c r="G94" s="8">
        <v>336778</v>
      </c>
      <c r="H94" s="8">
        <v>337597</v>
      </c>
      <c r="I94" s="8">
        <v>339348</v>
      </c>
      <c r="J94" s="8">
        <v>338164</v>
      </c>
      <c r="K94" s="8">
        <v>338522</v>
      </c>
      <c r="L94" s="8">
        <v>340668</v>
      </c>
      <c r="M94" s="8">
        <v>338998</v>
      </c>
      <c r="N94" s="8">
        <v>335986</v>
      </c>
      <c r="O94" s="8">
        <v>338416</v>
      </c>
      <c r="P94" s="8">
        <v>340049</v>
      </c>
      <c r="Q94" s="8">
        <v>338990</v>
      </c>
      <c r="R94" s="8">
        <v>337396</v>
      </c>
      <c r="S94" s="8">
        <v>337983</v>
      </c>
      <c r="T94" s="8">
        <v>341096</v>
      </c>
      <c r="U94" s="8">
        <v>342076</v>
      </c>
      <c r="V94" s="8">
        <v>341598</v>
      </c>
      <c r="W94" s="8">
        <v>343843</v>
      </c>
      <c r="X94" s="8">
        <v>343618</v>
      </c>
      <c r="Y94" s="8">
        <v>341683</v>
      </c>
      <c r="Z94" s="8">
        <v>340320</v>
      </c>
      <c r="AA94" s="8">
        <v>341181</v>
      </c>
      <c r="AB94" s="8">
        <v>342216</v>
      </c>
      <c r="AC94" s="8">
        <v>340252</v>
      </c>
      <c r="AD94" s="8">
        <v>339927</v>
      </c>
      <c r="AE94" s="8">
        <v>341879</v>
      </c>
      <c r="AF94" s="8">
        <v>344828</v>
      </c>
      <c r="AG94" s="8">
        <v>348253</v>
      </c>
    </row>
    <row r="95" spans="1:33" x14ac:dyDescent="0.25">
      <c r="A95" t="s">
        <v>173</v>
      </c>
      <c r="B95" s="8">
        <v>12644</v>
      </c>
      <c r="C95" s="8">
        <v>12696</v>
      </c>
      <c r="D95" s="8">
        <v>12711</v>
      </c>
      <c r="E95" s="8">
        <v>12595</v>
      </c>
      <c r="F95" s="8">
        <v>12598</v>
      </c>
      <c r="G95" s="8">
        <v>12680</v>
      </c>
      <c r="H95" s="8">
        <v>12716</v>
      </c>
      <c r="I95" s="8">
        <v>12774</v>
      </c>
      <c r="J95" s="8">
        <v>12716</v>
      </c>
      <c r="K95" s="8">
        <v>12710</v>
      </c>
      <c r="L95" s="8">
        <v>12785</v>
      </c>
      <c r="M95" s="8">
        <v>12727</v>
      </c>
      <c r="N95" s="8">
        <v>12676</v>
      </c>
      <c r="O95" s="8">
        <v>12718</v>
      </c>
      <c r="P95" s="8">
        <v>12785</v>
      </c>
      <c r="Q95" s="8">
        <v>12731</v>
      </c>
      <c r="R95" s="8">
        <v>12702</v>
      </c>
      <c r="S95" s="8">
        <v>12748</v>
      </c>
      <c r="T95" s="8">
        <v>12848</v>
      </c>
      <c r="U95" s="8">
        <v>12882</v>
      </c>
      <c r="V95" s="8">
        <v>12841</v>
      </c>
      <c r="W95" s="8">
        <v>12864</v>
      </c>
      <c r="X95" s="8">
        <v>12838</v>
      </c>
      <c r="Y95" s="8">
        <v>12764</v>
      </c>
      <c r="Z95" s="8">
        <v>12755</v>
      </c>
      <c r="AA95" s="8">
        <v>12738</v>
      </c>
      <c r="AB95" s="8">
        <v>12775</v>
      </c>
      <c r="AC95" s="8">
        <v>12691</v>
      </c>
      <c r="AD95" s="8">
        <v>12728</v>
      </c>
      <c r="AE95" s="8">
        <v>12812</v>
      </c>
      <c r="AF95" s="8">
        <v>12897</v>
      </c>
      <c r="AG95" s="8">
        <v>12953</v>
      </c>
    </row>
    <row r="96" spans="1:33" x14ac:dyDescent="0.25">
      <c r="A96" t="s">
        <v>174</v>
      </c>
      <c r="B96" s="8">
        <v>672</v>
      </c>
      <c r="C96" s="8">
        <v>666</v>
      </c>
      <c r="D96" s="8">
        <v>684</v>
      </c>
      <c r="E96" s="8">
        <v>683</v>
      </c>
      <c r="F96" s="8">
        <v>681</v>
      </c>
      <c r="G96" s="8">
        <v>706</v>
      </c>
      <c r="H96" s="8">
        <v>716</v>
      </c>
      <c r="I96" s="8">
        <v>711</v>
      </c>
      <c r="J96" s="8">
        <v>702</v>
      </c>
      <c r="K96" s="8">
        <v>687</v>
      </c>
      <c r="L96" s="8">
        <v>679</v>
      </c>
      <c r="M96" s="8">
        <v>662</v>
      </c>
      <c r="N96" s="8">
        <v>662</v>
      </c>
      <c r="O96" s="8">
        <v>682</v>
      </c>
      <c r="P96" s="8">
        <v>699</v>
      </c>
      <c r="Q96" s="8">
        <v>697</v>
      </c>
      <c r="R96" s="8">
        <v>716</v>
      </c>
      <c r="S96" s="8">
        <v>712</v>
      </c>
      <c r="T96" s="8">
        <v>723</v>
      </c>
      <c r="U96" s="8">
        <v>716</v>
      </c>
      <c r="V96" s="8">
        <v>730</v>
      </c>
      <c r="W96" s="8">
        <v>735</v>
      </c>
      <c r="X96" s="8">
        <v>733</v>
      </c>
      <c r="Y96" s="8">
        <v>716</v>
      </c>
      <c r="Z96" s="8">
        <v>710</v>
      </c>
      <c r="AA96" s="8">
        <v>731</v>
      </c>
      <c r="AB96" s="8">
        <v>675</v>
      </c>
      <c r="AC96" s="8">
        <v>672</v>
      </c>
      <c r="AD96" s="8">
        <v>667</v>
      </c>
      <c r="AE96" s="8">
        <v>670</v>
      </c>
      <c r="AF96" s="8">
        <v>673</v>
      </c>
      <c r="AG96" s="8">
        <v>672</v>
      </c>
    </row>
    <row r="97" spans="1:33" x14ac:dyDescent="0.25">
      <c r="A97" t="s">
        <v>175</v>
      </c>
      <c r="B97" s="8">
        <v>13577</v>
      </c>
      <c r="C97" s="8">
        <v>13584</v>
      </c>
      <c r="D97" s="8">
        <v>13603</v>
      </c>
      <c r="E97" s="8">
        <v>13510</v>
      </c>
      <c r="F97" s="8">
        <v>13489</v>
      </c>
      <c r="G97" s="8">
        <v>13568</v>
      </c>
      <c r="H97" s="8">
        <v>13651</v>
      </c>
      <c r="I97" s="8">
        <v>13707</v>
      </c>
      <c r="J97" s="8">
        <v>13669</v>
      </c>
      <c r="K97" s="8">
        <v>13623</v>
      </c>
      <c r="L97" s="8">
        <v>13706</v>
      </c>
      <c r="M97" s="8">
        <v>13608</v>
      </c>
      <c r="N97" s="8">
        <v>13544</v>
      </c>
      <c r="O97" s="8">
        <v>13665</v>
      </c>
      <c r="P97" s="8">
        <v>13714</v>
      </c>
      <c r="Q97" s="8">
        <v>13671</v>
      </c>
      <c r="R97" s="8">
        <v>13608</v>
      </c>
      <c r="S97" s="8">
        <v>13661</v>
      </c>
      <c r="T97" s="8">
        <v>13767</v>
      </c>
      <c r="U97" s="8">
        <v>13772</v>
      </c>
      <c r="V97" s="8">
        <v>13726</v>
      </c>
      <c r="W97" s="8">
        <v>13792</v>
      </c>
      <c r="X97" s="8">
        <v>13761</v>
      </c>
      <c r="Y97" s="8">
        <v>13666</v>
      </c>
      <c r="Z97" s="8">
        <v>13637</v>
      </c>
      <c r="AA97" s="8">
        <v>13681</v>
      </c>
      <c r="AB97" s="8">
        <v>13716</v>
      </c>
      <c r="AC97" s="8">
        <v>13677</v>
      </c>
      <c r="AD97" s="8">
        <v>13671</v>
      </c>
      <c r="AE97" s="8">
        <v>13782</v>
      </c>
      <c r="AF97" s="8">
        <v>13858</v>
      </c>
      <c r="AG97" s="8">
        <v>13931</v>
      </c>
    </row>
    <row r="98" spans="1:33" x14ac:dyDescent="0.25">
      <c r="A98" t="s">
        <v>176</v>
      </c>
      <c r="B98" s="8">
        <v>14112</v>
      </c>
      <c r="C98" s="8">
        <v>14108</v>
      </c>
      <c r="D98" s="8">
        <v>14128</v>
      </c>
      <c r="E98" s="8">
        <v>14030</v>
      </c>
      <c r="F98" s="8">
        <v>14015</v>
      </c>
      <c r="G98" s="8">
        <v>14097</v>
      </c>
      <c r="H98" s="8">
        <v>14181</v>
      </c>
      <c r="I98" s="8">
        <v>14238</v>
      </c>
      <c r="J98" s="8">
        <v>14200</v>
      </c>
      <c r="K98" s="8">
        <v>14145</v>
      </c>
      <c r="L98" s="8">
        <v>14233</v>
      </c>
      <c r="M98" s="8">
        <v>14132</v>
      </c>
      <c r="N98" s="8">
        <v>14070</v>
      </c>
      <c r="O98" s="8">
        <v>14194</v>
      </c>
      <c r="P98" s="8">
        <v>14241</v>
      </c>
      <c r="Q98" s="8">
        <v>14204</v>
      </c>
      <c r="R98" s="8">
        <v>14139</v>
      </c>
      <c r="S98" s="8">
        <v>14192</v>
      </c>
      <c r="T98" s="8">
        <v>14310</v>
      </c>
      <c r="U98" s="8">
        <v>14320</v>
      </c>
      <c r="V98" s="8">
        <v>14270</v>
      </c>
      <c r="W98" s="8">
        <v>14334</v>
      </c>
      <c r="X98" s="8">
        <v>14303</v>
      </c>
      <c r="Y98" s="8">
        <v>14200</v>
      </c>
      <c r="Z98" s="8">
        <v>14167</v>
      </c>
      <c r="AA98" s="8">
        <v>14214</v>
      </c>
      <c r="AB98" s="8">
        <v>14252</v>
      </c>
      <c r="AC98" s="8">
        <v>14206</v>
      </c>
      <c r="AD98" s="8">
        <v>14208</v>
      </c>
      <c r="AE98" s="8">
        <v>14324</v>
      </c>
      <c r="AF98" s="8">
        <v>14408</v>
      </c>
      <c r="AG98" s="8">
        <v>14485</v>
      </c>
    </row>
    <row r="99" spans="1:33" x14ac:dyDescent="0.25">
      <c r="A99" t="s">
        <v>177</v>
      </c>
      <c r="B99" s="8">
        <v>535</v>
      </c>
      <c r="C99" s="8">
        <v>524</v>
      </c>
      <c r="D99" s="8">
        <v>525</v>
      </c>
      <c r="E99" s="8">
        <v>520</v>
      </c>
      <c r="F99" s="8">
        <v>526</v>
      </c>
      <c r="G99" s="8">
        <v>529</v>
      </c>
      <c r="H99" s="8">
        <v>530</v>
      </c>
      <c r="I99" s="8">
        <v>531</v>
      </c>
      <c r="J99" s="8">
        <v>531</v>
      </c>
      <c r="K99" s="8">
        <v>522</v>
      </c>
      <c r="L99" s="8">
        <v>527</v>
      </c>
      <c r="M99" s="8">
        <v>524</v>
      </c>
      <c r="N99" s="8">
        <v>526</v>
      </c>
      <c r="O99" s="8">
        <v>529</v>
      </c>
      <c r="P99" s="8">
        <v>527</v>
      </c>
      <c r="Q99" s="8">
        <v>533</v>
      </c>
      <c r="R99" s="8">
        <v>531</v>
      </c>
      <c r="S99" s="8">
        <v>531</v>
      </c>
      <c r="T99" s="8">
        <v>543</v>
      </c>
      <c r="U99" s="8">
        <v>548</v>
      </c>
      <c r="V99" s="8">
        <v>544</v>
      </c>
      <c r="W99" s="8">
        <v>542</v>
      </c>
      <c r="X99" s="8">
        <v>542</v>
      </c>
      <c r="Y99" s="8">
        <v>534</v>
      </c>
      <c r="Z99" s="8">
        <v>530</v>
      </c>
      <c r="AA99" s="8">
        <v>533</v>
      </c>
      <c r="AB99" s="8">
        <v>536</v>
      </c>
      <c r="AC99" s="8">
        <v>529</v>
      </c>
      <c r="AD99" s="8">
        <v>537</v>
      </c>
      <c r="AE99" s="8">
        <v>542</v>
      </c>
      <c r="AF99" s="8">
        <v>550</v>
      </c>
      <c r="AG99" s="8">
        <v>554</v>
      </c>
    </row>
    <row r="100" spans="1:33" x14ac:dyDescent="0.25">
      <c r="A100" t="s">
        <v>178</v>
      </c>
      <c r="B100" s="8">
        <v>14001</v>
      </c>
      <c r="C100" s="8">
        <v>14128</v>
      </c>
      <c r="D100" s="8">
        <v>14168</v>
      </c>
      <c r="E100" s="8">
        <v>14100</v>
      </c>
      <c r="F100" s="8">
        <v>14256</v>
      </c>
      <c r="G100" s="8">
        <v>14452</v>
      </c>
      <c r="H100" s="8">
        <v>14511</v>
      </c>
      <c r="I100" s="8">
        <v>14561</v>
      </c>
      <c r="J100" s="8">
        <v>14638</v>
      </c>
      <c r="K100" s="8">
        <v>14480</v>
      </c>
      <c r="L100" s="8">
        <v>14458</v>
      </c>
      <c r="M100" s="8">
        <v>14445</v>
      </c>
      <c r="N100" s="8">
        <v>14276</v>
      </c>
      <c r="O100" s="8">
        <v>14428</v>
      </c>
      <c r="P100" s="8">
        <v>14516</v>
      </c>
      <c r="Q100" s="8">
        <v>14515</v>
      </c>
      <c r="R100" s="8">
        <v>14549</v>
      </c>
      <c r="S100" s="8">
        <v>14674</v>
      </c>
      <c r="T100" s="8">
        <v>14823</v>
      </c>
      <c r="U100" s="8">
        <v>14980</v>
      </c>
      <c r="V100" s="8">
        <v>15072</v>
      </c>
      <c r="W100" s="8">
        <v>15027</v>
      </c>
      <c r="X100" s="8">
        <v>14864</v>
      </c>
      <c r="Y100" s="8">
        <v>14809</v>
      </c>
      <c r="Z100" s="8">
        <v>14804</v>
      </c>
      <c r="AA100" s="8">
        <v>14888</v>
      </c>
      <c r="AB100" s="8">
        <v>14973</v>
      </c>
      <c r="AC100" s="8">
        <v>14930</v>
      </c>
      <c r="AD100" s="8">
        <v>15025</v>
      </c>
      <c r="AE100" s="8">
        <v>15066</v>
      </c>
      <c r="AF100" s="8">
        <v>15127</v>
      </c>
      <c r="AG100" s="8">
        <v>15217</v>
      </c>
    </row>
    <row r="101" spans="1:33" x14ac:dyDescent="0.25">
      <c r="A101" t="s">
        <v>179</v>
      </c>
      <c r="B101" s="8">
        <v>55571</v>
      </c>
      <c r="C101" s="8">
        <v>56054</v>
      </c>
      <c r="D101" s="8">
        <v>55971</v>
      </c>
      <c r="E101" s="8">
        <v>55349</v>
      </c>
      <c r="F101" s="8">
        <v>55506</v>
      </c>
      <c r="G101" s="8">
        <v>55935</v>
      </c>
      <c r="H101" s="8">
        <v>56094</v>
      </c>
      <c r="I101" s="8">
        <v>56201</v>
      </c>
      <c r="J101" s="8">
        <v>56228</v>
      </c>
      <c r="K101" s="8">
        <v>55804</v>
      </c>
      <c r="L101" s="8">
        <v>55930</v>
      </c>
      <c r="M101" s="8">
        <v>55768</v>
      </c>
      <c r="N101" s="8">
        <v>55776</v>
      </c>
      <c r="O101" s="8">
        <v>56203</v>
      </c>
      <c r="P101" s="8">
        <v>56368</v>
      </c>
      <c r="Q101" s="8">
        <v>56120</v>
      </c>
      <c r="R101" s="8">
        <v>56033</v>
      </c>
      <c r="S101" s="8">
        <v>56093</v>
      </c>
      <c r="T101" s="8">
        <v>56694</v>
      </c>
      <c r="U101" s="8">
        <v>56707</v>
      </c>
      <c r="V101" s="8">
        <v>56502</v>
      </c>
      <c r="W101" s="8">
        <v>56309</v>
      </c>
      <c r="X101" s="8">
        <v>56080</v>
      </c>
      <c r="Y101" s="8">
        <v>55889</v>
      </c>
      <c r="Z101" s="8">
        <v>56156</v>
      </c>
      <c r="AA101" s="8">
        <v>56289</v>
      </c>
      <c r="AB101" s="8">
        <v>56400</v>
      </c>
      <c r="AC101" s="8">
        <v>55942</v>
      </c>
      <c r="AD101" s="8">
        <v>56068</v>
      </c>
      <c r="AE101" s="8">
        <v>56461</v>
      </c>
      <c r="AF101" s="8">
        <v>57063</v>
      </c>
      <c r="AG101" s="8">
        <v>57358</v>
      </c>
    </row>
    <row r="102" spans="1:33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3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3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:33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:33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:33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:33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1:33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1:33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1:33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1:33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2:31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2:31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2:31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2:31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2:31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2:31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2:31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2:31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2:31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2:31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2:31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2:31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2:31" x14ac:dyDescent="0.2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spans="2:31" x14ac:dyDescent="0.2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2:31" x14ac:dyDescent="0.2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2:31" x14ac:dyDescent="0.2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2:31" x14ac:dyDescent="0.2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2:31" x14ac:dyDescent="0.2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2:31" x14ac:dyDescent="0.2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2:31" x14ac:dyDescent="0.2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spans="2:31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2:31" x14ac:dyDescent="0.2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2:31" x14ac:dyDescent="0.2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spans="2:31" x14ac:dyDescent="0.2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spans="2:31" x14ac:dyDescent="0.2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spans="2:31" x14ac:dyDescent="0.25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spans="2:31" x14ac:dyDescent="0.2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2:31" x14ac:dyDescent="0.2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spans="2:31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spans="2:31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spans="2:31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2:31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spans="2:31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spans="2:31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spans="2:31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  <row r="148" spans="2:31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spans="2:31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spans="2:31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spans="2:31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spans="2:31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spans="2:31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 spans="2:31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spans="2:31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spans="2:31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spans="2:31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spans="2:31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2:31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2:31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spans="2:31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  <row r="162" spans="2:31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</row>
    <row r="163" spans="2:31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</row>
    <row r="164" spans="2:31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</row>
    <row r="165" spans="2:31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</row>
    <row r="166" spans="2:31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</row>
    <row r="167" spans="2:31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</row>
    <row r="168" spans="2:31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</row>
    <row r="169" spans="2:31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</row>
    <row r="170" spans="2:31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</row>
    <row r="171" spans="2:31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</row>
    <row r="172" spans="2:31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</row>
    <row r="173" spans="2:31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</row>
    <row r="174" spans="2:31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</row>
    <row r="175" spans="2:31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</row>
    <row r="176" spans="2:31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</row>
    <row r="177" spans="2:31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</row>
    <row r="178" spans="2:31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</row>
    <row r="179" spans="2:31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</row>
    <row r="180" spans="2:31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</row>
    <row r="181" spans="2:31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</row>
    <row r="182" spans="2:31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spans="2:31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</row>
    <row r="184" spans="2:31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</row>
    <row r="185" spans="2:31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</row>
    <row r="186" spans="2:31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</row>
    <row r="187" spans="2:31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</row>
    <row r="188" spans="2:31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</row>
    <row r="189" spans="2:31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</row>
    <row r="190" spans="2:31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</row>
    <row r="191" spans="2:31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</row>
    <row r="192" spans="2:31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spans="2:31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spans="2:31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</row>
    <row r="195" spans="2:31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</row>
    <row r="196" spans="2:31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</row>
    <row r="197" spans="2:31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</row>
    <row r="198" spans="2:31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</row>
    <row r="199" spans="2:31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</row>
    <row r="200" spans="2:31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</row>
    <row r="201" spans="2:31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</row>
    <row r="202" spans="2:31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</row>
    <row r="203" spans="2:31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</row>
    <row r="204" spans="2:31" x14ac:dyDescent="0.2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</row>
    <row r="205" spans="2:31" x14ac:dyDescent="0.2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</row>
    <row r="206" spans="2:31" x14ac:dyDescent="0.2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</row>
    <row r="207" spans="2:31" x14ac:dyDescent="0.2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</row>
    <row r="208" spans="2:31" x14ac:dyDescent="0.2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</row>
    <row r="209" spans="2:31" x14ac:dyDescent="0.2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</row>
    <row r="210" spans="2:31" x14ac:dyDescent="0.2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</row>
    <row r="211" spans="2:31" x14ac:dyDescent="0.2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</row>
    <row r="212" spans="2:31" x14ac:dyDescent="0.2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</row>
    <row r="213" spans="2:31" x14ac:dyDescent="0.2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</row>
    <row r="214" spans="2:31" x14ac:dyDescent="0.25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</row>
    <row r="215" spans="2:31" x14ac:dyDescent="0.25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</row>
    <row r="216" spans="2:31" x14ac:dyDescent="0.2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</row>
    <row r="217" spans="2:31" x14ac:dyDescent="0.25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</row>
    <row r="218" spans="2:31" x14ac:dyDescent="0.2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</row>
    <row r="219" spans="2:31" x14ac:dyDescent="0.25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</row>
    <row r="220" spans="2:31" x14ac:dyDescent="0.25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</row>
    <row r="221" spans="2:31" x14ac:dyDescent="0.25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</row>
    <row r="222" spans="2:31" x14ac:dyDescent="0.25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</row>
    <row r="223" spans="2:31" x14ac:dyDescent="0.25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</row>
    <row r="224" spans="2:31" x14ac:dyDescent="0.25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K225"/>
  <sheetViews>
    <sheetView zoomScale="70" zoomScaleNormal="70" workbookViewId="0">
      <selection activeCell="K1" sqref="K1"/>
    </sheetView>
  </sheetViews>
  <sheetFormatPr defaultColWidth="9.140625" defaultRowHeight="15" x14ac:dyDescent="0.25"/>
  <cols>
    <col min="1" max="1" width="55.5703125" bestFit="1" customWidth="1"/>
    <col min="2" max="5" width="12.42578125" customWidth="1"/>
    <col min="6" max="6" width="12" customWidth="1"/>
    <col min="7" max="7" width="12.7109375" customWidth="1"/>
    <col min="8" max="8" width="12.140625" customWidth="1"/>
    <col min="9" max="9" width="11.140625" customWidth="1"/>
    <col min="10" max="11" width="11.85546875" customWidth="1"/>
  </cols>
  <sheetData>
    <row r="1" spans="1:11" x14ac:dyDescent="0.25">
      <c r="A1" s="4" t="s">
        <v>378</v>
      </c>
      <c r="B1" s="3">
        <v>45261</v>
      </c>
      <c r="C1" s="3">
        <v>45292</v>
      </c>
      <c r="D1" s="3">
        <v>45323</v>
      </c>
      <c r="E1" s="3">
        <v>45352</v>
      </c>
      <c r="F1" s="3">
        <v>45383</v>
      </c>
      <c r="G1" s="3">
        <v>45413</v>
      </c>
      <c r="H1" s="3">
        <v>45444</v>
      </c>
      <c r="I1" s="3">
        <v>45474</v>
      </c>
      <c r="J1" s="3">
        <v>45505</v>
      </c>
      <c r="K1" s="3">
        <v>45536</v>
      </c>
    </row>
    <row r="2" spans="1:11" x14ac:dyDescent="0.25">
      <c r="A2" s="6" t="s">
        <v>2</v>
      </c>
      <c r="B2" s="3">
        <v>45597</v>
      </c>
      <c r="C2" s="3">
        <v>45627</v>
      </c>
      <c r="D2" s="3">
        <v>45658</v>
      </c>
      <c r="E2" s="3">
        <v>45689</v>
      </c>
      <c r="F2" s="3">
        <v>45717</v>
      </c>
      <c r="G2" s="3">
        <v>45748</v>
      </c>
      <c r="H2" s="3">
        <v>45778</v>
      </c>
      <c r="I2" s="3">
        <v>45809</v>
      </c>
      <c r="J2" s="3">
        <v>45839</v>
      </c>
      <c r="K2" s="3">
        <v>45870</v>
      </c>
    </row>
    <row r="3" spans="1:11" x14ac:dyDescent="0.25">
      <c r="A3" t="s">
        <v>81</v>
      </c>
      <c r="B3" s="7">
        <f>SUM('Step 1'!M3:X3)</f>
        <v>81345</v>
      </c>
      <c r="C3" s="7">
        <f>SUM('Step 1'!N3:Y3)</f>
        <v>81363</v>
      </c>
      <c r="D3" s="7">
        <f>SUM('Step 1'!O3:Z3)</f>
        <v>81355</v>
      </c>
      <c r="E3" s="7">
        <f>SUM('Step 1'!P3:AA3)</f>
        <v>81347</v>
      </c>
      <c r="F3" s="7">
        <f>SUM('Step 1'!Q3:AB3)</f>
        <v>81358</v>
      </c>
      <c r="G3" s="7">
        <f>SUM('Step 1'!R3:AC3)</f>
        <v>81352</v>
      </c>
      <c r="H3" s="7">
        <f>SUM('Step 1'!S3:AD3)</f>
        <v>81370</v>
      </c>
      <c r="I3" s="7">
        <f>SUM('Step 1'!T3:AE3)</f>
        <v>81453</v>
      </c>
      <c r="J3" s="7">
        <f>SUM('Step 1'!U3:AF3)</f>
        <v>81500</v>
      </c>
      <c r="K3" s="7">
        <f>SUM('Step 1'!V3:AG3)</f>
        <v>81525</v>
      </c>
    </row>
    <row r="4" spans="1:11" x14ac:dyDescent="0.25">
      <c r="A4" t="s">
        <v>82</v>
      </c>
      <c r="B4" s="7">
        <f>SUM('Step 1'!M4:X4)</f>
        <v>51354</v>
      </c>
      <c r="C4" s="7">
        <f>SUM('Step 1'!N4:Y4)</f>
        <v>51405</v>
      </c>
      <c r="D4" s="7">
        <f>SUM('Step 1'!O4:Z4)</f>
        <v>51421</v>
      </c>
      <c r="E4" s="7">
        <f>SUM('Step 1'!P4:AA4)</f>
        <v>51420</v>
      </c>
      <c r="F4" s="7">
        <f>SUM('Step 1'!Q4:AB4)</f>
        <v>51415</v>
      </c>
      <c r="G4" s="7">
        <f>SUM('Step 1'!R4:AC4)</f>
        <v>51381</v>
      </c>
      <c r="H4" s="7">
        <f>SUM('Step 1'!S4:AD4)</f>
        <v>51379</v>
      </c>
      <c r="I4" s="7">
        <f>SUM('Step 1'!T4:AE4)</f>
        <v>51398</v>
      </c>
      <c r="J4" s="7">
        <f>SUM('Step 1'!U4:AF4)</f>
        <v>51422</v>
      </c>
      <c r="K4" s="7">
        <f>SUM('Step 1'!V4:AG4)</f>
        <v>51472</v>
      </c>
    </row>
    <row r="5" spans="1:11" x14ac:dyDescent="0.25">
      <c r="A5" t="s">
        <v>83</v>
      </c>
      <c r="B5" s="7">
        <f>SUM('Step 1'!M5:X5)</f>
        <v>274284</v>
      </c>
      <c r="C5" s="7">
        <f>SUM('Step 1'!N5:Y5)</f>
        <v>274703</v>
      </c>
      <c r="D5" s="7">
        <f>SUM('Step 1'!O5:Z5)</f>
        <v>275200</v>
      </c>
      <c r="E5" s="7">
        <f>SUM('Step 1'!P5:AA5)</f>
        <v>275504</v>
      </c>
      <c r="F5" s="7">
        <f>SUM('Step 1'!Q5:AB5)</f>
        <v>275785</v>
      </c>
      <c r="G5" s="7">
        <f>SUM('Step 1'!R5:AC5)</f>
        <v>276090</v>
      </c>
      <c r="H5" s="7">
        <f>SUM('Step 1'!S5:AD5)</f>
        <v>276439</v>
      </c>
      <c r="I5" s="7">
        <f>SUM('Step 1'!T5:AE5)</f>
        <v>277023</v>
      </c>
      <c r="J5" s="7">
        <f>SUM('Step 1'!U5:AF5)</f>
        <v>277347</v>
      </c>
      <c r="K5" s="7">
        <f>SUM('Step 1'!V5:AG5)</f>
        <v>277780</v>
      </c>
    </row>
    <row r="6" spans="1:11" x14ac:dyDescent="0.25">
      <c r="A6" t="s">
        <v>84</v>
      </c>
      <c r="B6" s="7">
        <f>SUM('Step 1'!M6:X6)</f>
        <v>325638</v>
      </c>
      <c r="C6" s="7">
        <f>SUM('Step 1'!N6:Y6)</f>
        <v>326108</v>
      </c>
      <c r="D6" s="7">
        <f>SUM('Step 1'!O6:Z6)</f>
        <v>326621</v>
      </c>
      <c r="E6" s="7">
        <f>SUM('Step 1'!P6:AA6)</f>
        <v>326924</v>
      </c>
      <c r="F6" s="7">
        <f>SUM('Step 1'!Q6:AB6)</f>
        <v>327200</v>
      </c>
      <c r="G6" s="7">
        <f>SUM('Step 1'!R6:AC6)</f>
        <v>327471</v>
      </c>
      <c r="H6" s="7">
        <f>SUM('Step 1'!S6:AD6)</f>
        <v>327818</v>
      </c>
      <c r="I6" s="7">
        <f>SUM('Step 1'!T6:AE6)</f>
        <v>328421</v>
      </c>
      <c r="J6" s="7">
        <f>SUM('Step 1'!U6:AF6)</f>
        <v>328769</v>
      </c>
      <c r="K6" s="7">
        <f>SUM('Step 1'!V6:AG6)</f>
        <v>329252</v>
      </c>
    </row>
    <row r="7" spans="1:11" x14ac:dyDescent="0.25">
      <c r="A7" t="s">
        <v>85</v>
      </c>
      <c r="B7" s="7">
        <f>SUM('Step 1'!M7:X7)</f>
        <v>740516</v>
      </c>
      <c r="C7" s="7">
        <f>SUM('Step 1'!N7:Y7)</f>
        <v>741545</v>
      </c>
      <c r="D7" s="7">
        <f>SUM('Step 1'!O7:Z7)</f>
        <v>742797</v>
      </c>
      <c r="E7" s="7">
        <f>SUM('Step 1'!P7:AA7)</f>
        <v>743585</v>
      </c>
      <c r="F7" s="7">
        <f>SUM('Step 1'!Q7:AB7)</f>
        <v>744242</v>
      </c>
      <c r="G7" s="7">
        <f>SUM('Step 1'!R7:AC7)</f>
        <v>744938</v>
      </c>
      <c r="H7" s="7">
        <f>SUM('Step 1'!S7:AD7)</f>
        <v>745958</v>
      </c>
      <c r="I7" s="7">
        <f>SUM('Step 1'!T7:AE7)</f>
        <v>747396</v>
      </c>
      <c r="J7" s="7">
        <f>SUM('Step 1'!U7:AF7)</f>
        <v>748083</v>
      </c>
      <c r="K7" s="7">
        <f>SUM('Step 1'!V7:AG7)</f>
        <v>749096</v>
      </c>
    </row>
    <row r="8" spans="1:11" x14ac:dyDescent="0.25">
      <c r="A8" t="s">
        <v>86</v>
      </c>
      <c r="B8" s="7">
        <f>SUM('Step 1'!M8:X8)</f>
        <v>239917</v>
      </c>
      <c r="C8" s="7">
        <f>SUM('Step 1'!N8:Y8)</f>
        <v>239838</v>
      </c>
      <c r="D8" s="7">
        <f>SUM('Step 1'!O8:Z8)</f>
        <v>240095</v>
      </c>
      <c r="E8" s="7">
        <f>SUM('Step 1'!P8:AA8)</f>
        <v>240049</v>
      </c>
      <c r="F8" s="7">
        <f>SUM('Step 1'!Q8:AB8)</f>
        <v>239957</v>
      </c>
      <c r="G8" s="7">
        <f>SUM('Step 1'!R8:AC8)</f>
        <v>239803</v>
      </c>
      <c r="H8" s="7">
        <f>SUM('Step 1'!S8:AD8)</f>
        <v>239713</v>
      </c>
      <c r="I8" s="7">
        <f>SUM('Step 1'!T8:AE8)</f>
        <v>239591</v>
      </c>
      <c r="J8" s="7">
        <f>SUM('Step 1'!U8:AF8)</f>
        <v>239655</v>
      </c>
      <c r="K8" s="7">
        <f>SUM('Step 1'!V8:AG8)</f>
        <v>239716</v>
      </c>
    </row>
    <row r="9" spans="1:11" x14ac:dyDescent="0.25">
      <c r="A9" t="s">
        <v>87</v>
      </c>
      <c r="B9" s="7">
        <f>SUM('Step 1'!M9:X9)</f>
        <v>81345</v>
      </c>
      <c r="C9" s="7">
        <f>SUM('Step 1'!N9:Y9)</f>
        <v>81363</v>
      </c>
      <c r="D9" s="7">
        <f>SUM('Step 1'!O9:Z9)</f>
        <v>81355</v>
      </c>
      <c r="E9" s="7">
        <f>SUM('Step 1'!P9:AA9)</f>
        <v>81347</v>
      </c>
      <c r="F9" s="7">
        <f>SUM('Step 1'!Q9:AB9)</f>
        <v>81358</v>
      </c>
      <c r="G9" s="7">
        <f>SUM('Step 1'!R9:AC9)</f>
        <v>81352</v>
      </c>
      <c r="H9" s="7">
        <f>SUM('Step 1'!S9:AD9)</f>
        <v>81370</v>
      </c>
      <c r="I9" s="7">
        <f>SUM('Step 1'!T9:AE9)</f>
        <v>81453</v>
      </c>
      <c r="J9" s="7">
        <f>SUM('Step 1'!U9:AF9)</f>
        <v>81500</v>
      </c>
      <c r="K9" s="7">
        <f>SUM('Step 1'!V9:AG9)</f>
        <v>81525</v>
      </c>
    </row>
    <row r="10" spans="1:11" x14ac:dyDescent="0.25">
      <c r="A10" t="s">
        <v>88</v>
      </c>
      <c r="B10" s="7">
        <f>SUM('Step 1'!M10:X10)</f>
        <v>688623</v>
      </c>
      <c r="C10" s="7">
        <f>SUM('Step 1'!N10:Y10)</f>
        <v>688986</v>
      </c>
      <c r="D10" s="7">
        <f>SUM('Step 1'!O10:Z10)</f>
        <v>689569</v>
      </c>
      <c r="E10" s="7">
        <f>SUM('Step 1'!P10:AA10)</f>
        <v>689901</v>
      </c>
      <c r="F10" s="7">
        <f>SUM('Step 1'!Q10:AB10)</f>
        <v>690124</v>
      </c>
      <c r="G10" s="7">
        <f>SUM('Step 1'!R10:AC10)</f>
        <v>690285</v>
      </c>
      <c r="H10" s="7">
        <f>SUM('Step 1'!S10:AD10)</f>
        <v>690670</v>
      </c>
      <c r="I10" s="7">
        <f>SUM('Step 1'!T10:AE10)</f>
        <v>691346</v>
      </c>
      <c r="J10" s="7">
        <f>SUM('Step 1'!U10:AF10)</f>
        <v>691915</v>
      </c>
      <c r="K10" s="7">
        <f>SUM('Step 1'!V10:AG10)</f>
        <v>692827</v>
      </c>
    </row>
    <row r="11" spans="1:11" x14ac:dyDescent="0.25">
      <c r="A11" t="s">
        <v>89</v>
      </c>
      <c r="B11" s="7">
        <f>SUM('Step 1'!M11:X11)</f>
        <v>705507</v>
      </c>
      <c r="C11" s="7">
        <f>SUM('Step 1'!N11:Y11)</f>
        <v>706606</v>
      </c>
      <c r="D11" s="7">
        <f>SUM('Step 1'!O11:Z11)</f>
        <v>707712</v>
      </c>
      <c r="E11" s="7">
        <f>SUM('Step 1'!P11:AA11)</f>
        <v>708956</v>
      </c>
      <c r="F11" s="7">
        <f>SUM('Step 1'!Q11:AB11)</f>
        <v>710312</v>
      </c>
      <c r="G11" s="7">
        <f>SUM('Step 1'!R11:AC11)</f>
        <v>711396</v>
      </c>
      <c r="H11" s="7">
        <f>SUM('Step 1'!S11:AD11)</f>
        <v>712429</v>
      </c>
      <c r="I11" s="7">
        <f>SUM('Step 1'!T11:AE11)</f>
        <v>713375</v>
      </c>
      <c r="J11" s="7">
        <f>SUM('Step 1'!U11:AF11)</f>
        <v>714287</v>
      </c>
      <c r="K11" s="7">
        <f>SUM('Step 1'!V11:AG11)</f>
        <v>715374</v>
      </c>
    </row>
    <row r="12" spans="1:11" x14ac:dyDescent="0.25">
      <c r="A12" t="s">
        <v>90</v>
      </c>
      <c r="B12" s="7">
        <f>SUM('Step 1'!M12:X12)</f>
        <v>1598906</v>
      </c>
      <c r="C12" s="7">
        <f>SUM('Step 1'!N12:Y12)</f>
        <v>1601221</v>
      </c>
      <c r="D12" s="7">
        <f>SUM('Step 1'!O12:Z12)</f>
        <v>1603601</v>
      </c>
      <c r="E12" s="7">
        <f>SUM('Step 1'!P12:AA12)</f>
        <v>1606394</v>
      </c>
      <c r="F12" s="7">
        <f>SUM('Step 1'!Q12:AB12)</f>
        <v>1609442</v>
      </c>
      <c r="G12" s="7">
        <f>SUM('Step 1'!R12:AC12)</f>
        <v>1611747</v>
      </c>
      <c r="H12" s="7">
        <f>SUM('Step 1'!S12:AD12)</f>
        <v>1614108</v>
      </c>
      <c r="I12" s="7">
        <f>SUM('Step 1'!T12:AE12)</f>
        <v>1616324</v>
      </c>
      <c r="J12" s="7">
        <f>SUM('Step 1'!U12:AF12)</f>
        <v>1618491</v>
      </c>
      <c r="K12" s="7">
        <f>SUM('Step 1'!V12:AG12)</f>
        <v>1621077</v>
      </c>
    </row>
    <row r="13" spans="1:11" x14ac:dyDescent="0.25">
      <c r="A13" t="s">
        <v>91</v>
      </c>
      <c r="B13" s="7">
        <f>SUM('Step 1'!M13:X13)</f>
        <v>593425</v>
      </c>
      <c r="C13" s="7">
        <f>SUM('Step 1'!N13:Y13)</f>
        <v>593740</v>
      </c>
      <c r="D13" s="7">
        <f>SUM('Step 1'!O13:Z13)</f>
        <v>593939</v>
      </c>
      <c r="E13" s="7">
        <f>SUM('Step 1'!P13:AA13)</f>
        <v>593744</v>
      </c>
      <c r="F13" s="7">
        <f>SUM('Step 1'!Q13:AB13)</f>
        <v>593538</v>
      </c>
      <c r="G13" s="7">
        <f>SUM('Step 1'!R13:AC13)</f>
        <v>593116</v>
      </c>
      <c r="H13" s="7">
        <f>SUM('Step 1'!S13:AD13)</f>
        <v>593191</v>
      </c>
      <c r="I13" s="7">
        <f>SUM('Step 1'!T13:AE13)</f>
        <v>593550</v>
      </c>
      <c r="J13" s="7">
        <f>SUM('Step 1'!U13:AF13)</f>
        <v>594011</v>
      </c>
      <c r="K13" s="7">
        <f>SUM('Step 1'!V13:AG13)</f>
        <v>594619</v>
      </c>
    </row>
    <row r="14" spans="1:11" x14ac:dyDescent="0.25">
      <c r="A14" t="s">
        <v>92</v>
      </c>
      <c r="B14" s="7">
        <f>SUM('Step 1'!M14:X14)</f>
        <v>98737</v>
      </c>
      <c r="C14" s="7">
        <f>SUM('Step 1'!N14:Y14)</f>
        <v>98526</v>
      </c>
      <c r="D14" s="7">
        <f>SUM('Step 1'!O14:Z14)</f>
        <v>98253</v>
      </c>
      <c r="E14" s="7">
        <f>SUM('Step 1'!P14:AA14)</f>
        <v>98084</v>
      </c>
      <c r="F14" s="7">
        <f>SUM('Step 1'!Q14:AB14)</f>
        <v>98108</v>
      </c>
      <c r="G14" s="7">
        <f>SUM('Step 1'!R14:AC14)</f>
        <v>98121</v>
      </c>
      <c r="H14" s="7">
        <f>SUM('Step 1'!S14:AD14)</f>
        <v>98167</v>
      </c>
      <c r="I14" s="7">
        <f>SUM('Step 1'!T14:AE14)</f>
        <v>98297</v>
      </c>
      <c r="J14" s="7">
        <f>SUM('Step 1'!U14:AF14)</f>
        <v>98446</v>
      </c>
      <c r="K14" s="7">
        <f>SUM('Step 1'!V14:AG14)</f>
        <v>98540</v>
      </c>
    </row>
    <row r="15" spans="1:11" x14ac:dyDescent="0.25">
      <c r="A15" t="s">
        <v>93</v>
      </c>
      <c r="B15" s="7">
        <f>SUM('Step 1'!M15:X15)</f>
        <v>2728793</v>
      </c>
      <c r="C15" s="7">
        <f>SUM('Step 1'!N15:Y15)</f>
        <v>2729526</v>
      </c>
      <c r="D15" s="7">
        <f>SUM('Step 1'!O15:Z15)</f>
        <v>2731354</v>
      </c>
      <c r="E15" s="7">
        <f>SUM('Step 1'!P15:AA15)</f>
        <v>2732145</v>
      </c>
      <c r="F15" s="7">
        <f>SUM('Step 1'!Q15:AB15)</f>
        <v>2732958</v>
      </c>
      <c r="G15" s="7">
        <f>SUM('Step 1'!R15:AC15)</f>
        <v>2732991</v>
      </c>
      <c r="H15" s="7">
        <f>SUM('Step 1'!S15:AD15)</f>
        <v>2733942</v>
      </c>
      <c r="I15" s="7">
        <f>SUM('Step 1'!T15:AE15)</f>
        <v>2735591</v>
      </c>
      <c r="J15" s="7">
        <f>SUM('Step 1'!U15:AF15)</f>
        <v>2737517</v>
      </c>
      <c r="K15" s="7">
        <f>SUM('Step 1'!V15:AG15)</f>
        <v>2740332</v>
      </c>
    </row>
    <row r="16" spans="1:11" x14ac:dyDescent="0.25">
      <c r="A16" t="s">
        <v>94</v>
      </c>
      <c r="B16" s="7">
        <f>SUM('Step 1'!M16:X16)</f>
        <v>239917</v>
      </c>
      <c r="C16" s="7">
        <f>SUM('Step 1'!N16:Y16)</f>
        <v>239838</v>
      </c>
      <c r="D16" s="7">
        <f>SUM('Step 1'!O16:Z16)</f>
        <v>240095</v>
      </c>
      <c r="E16" s="7">
        <f>SUM('Step 1'!P16:AA16)</f>
        <v>240049</v>
      </c>
      <c r="F16" s="7">
        <f>SUM('Step 1'!Q16:AB16)</f>
        <v>239957</v>
      </c>
      <c r="G16" s="7">
        <f>SUM('Step 1'!R16:AC16)</f>
        <v>239803</v>
      </c>
      <c r="H16" s="7">
        <f>SUM('Step 1'!S16:AD16)</f>
        <v>239713</v>
      </c>
      <c r="I16" s="7">
        <f>SUM('Step 1'!T16:AE16)</f>
        <v>239591</v>
      </c>
      <c r="J16" s="7">
        <f>SUM('Step 1'!U16:AF16)</f>
        <v>239655</v>
      </c>
      <c r="K16" s="7">
        <f>SUM('Step 1'!V16:AG16)</f>
        <v>239716</v>
      </c>
    </row>
    <row r="17" spans="1:11" x14ac:dyDescent="0.25">
      <c r="A17" t="s">
        <v>95</v>
      </c>
      <c r="B17" s="7">
        <f>SUM('Step 1'!M17:X17)</f>
        <v>320536</v>
      </c>
      <c r="C17" s="7">
        <f>SUM('Step 1'!N17:Y17)</f>
        <v>320667</v>
      </c>
      <c r="D17" s="7">
        <f>SUM('Step 1'!O17:Z17)</f>
        <v>321052</v>
      </c>
      <c r="E17" s="7">
        <f>SUM('Step 1'!P17:AA17)</f>
        <v>321227</v>
      </c>
      <c r="F17" s="7">
        <f>SUM('Step 1'!Q17:AB17)</f>
        <v>321366</v>
      </c>
      <c r="G17" s="7">
        <f>SUM('Step 1'!R17:AC17)</f>
        <v>321452</v>
      </c>
      <c r="H17" s="7">
        <f>SUM('Step 1'!S17:AD17)</f>
        <v>321598</v>
      </c>
      <c r="I17" s="7">
        <f>SUM('Step 1'!T17:AE17)</f>
        <v>321839</v>
      </c>
      <c r="J17" s="7">
        <f>SUM('Step 1'!U17:AF17)</f>
        <v>322103</v>
      </c>
      <c r="K17" s="7">
        <f>SUM('Step 1'!V17:AG17)</f>
        <v>322596</v>
      </c>
    </row>
    <row r="18" spans="1:11" x14ac:dyDescent="0.25">
      <c r="A18" t="s">
        <v>96</v>
      </c>
      <c r="B18" s="7">
        <f>SUM('Step 1'!M18:X18)</f>
        <v>324995</v>
      </c>
      <c r="C18" s="7">
        <f>SUM('Step 1'!N18:Y18)</f>
        <v>324782</v>
      </c>
      <c r="D18" s="7">
        <f>SUM('Step 1'!O18:Z18)</f>
        <v>324912</v>
      </c>
      <c r="E18" s="7">
        <f>SUM('Step 1'!P18:AA18)</f>
        <v>325047</v>
      </c>
      <c r="F18" s="7">
        <f>SUM('Step 1'!Q18:AB18)</f>
        <v>325541</v>
      </c>
      <c r="G18" s="7">
        <f>SUM('Step 1'!R18:AC18)</f>
        <v>325643</v>
      </c>
      <c r="H18" s="7">
        <f>SUM('Step 1'!S18:AD18)</f>
        <v>325743</v>
      </c>
      <c r="I18" s="7">
        <f>SUM('Step 1'!T18:AE18)</f>
        <v>325665</v>
      </c>
      <c r="J18" s="7">
        <f>SUM('Step 1'!U18:AF18)</f>
        <v>325523</v>
      </c>
      <c r="K18" s="7">
        <f>SUM('Step 1'!V18:AG18)</f>
        <v>325522</v>
      </c>
    </row>
    <row r="19" spans="1:11" x14ac:dyDescent="0.25">
      <c r="A19" t="s">
        <v>97</v>
      </c>
      <c r="B19" s="7">
        <f>SUM('Step 1'!M19:X19)</f>
        <v>324995</v>
      </c>
      <c r="C19" s="7">
        <f>SUM('Step 1'!N19:Y19)</f>
        <v>324782</v>
      </c>
      <c r="D19" s="7">
        <f>SUM('Step 1'!O19:Z19)</f>
        <v>324912</v>
      </c>
      <c r="E19" s="7">
        <f>SUM('Step 1'!P19:AA19)</f>
        <v>325047</v>
      </c>
      <c r="F19" s="7">
        <f>SUM('Step 1'!Q19:AB19)</f>
        <v>325541</v>
      </c>
      <c r="G19" s="7">
        <f>SUM('Step 1'!R19:AC19)</f>
        <v>325643</v>
      </c>
      <c r="H19" s="7">
        <f>SUM('Step 1'!S19:AD19)</f>
        <v>325743</v>
      </c>
      <c r="I19" s="7">
        <f>SUM('Step 1'!T19:AE19)</f>
        <v>325665</v>
      </c>
      <c r="J19" s="7">
        <f>SUM('Step 1'!U19:AF19)</f>
        <v>325523</v>
      </c>
      <c r="K19" s="7">
        <f>SUM('Step 1'!V19:AG19)</f>
        <v>325522</v>
      </c>
    </row>
    <row r="20" spans="1:11" x14ac:dyDescent="0.25">
      <c r="A20" t="s">
        <v>98</v>
      </c>
      <c r="B20" s="7">
        <f>SUM('Step 1'!M20:X20)</f>
        <v>376798</v>
      </c>
      <c r="C20" s="7">
        <f>SUM('Step 1'!N20:Y20)</f>
        <v>377005</v>
      </c>
      <c r="D20" s="7">
        <f>SUM('Step 1'!O20:Z20)</f>
        <v>377157</v>
      </c>
      <c r="E20" s="7">
        <f>SUM('Step 1'!P20:AA20)</f>
        <v>377044</v>
      </c>
      <c r="F20" s="7">
        <f>SUM('Step 1'!Q20:AB20)</f>
        <v>376901</v>
      </c>
      <c r="G20" s="7">
        <f>SUM('Step 1'!R20:AC20)</f>
        <v>376648</v>
      </c>
      <c r="H20" s="7">
        <f>SUM('Step 1'!S20:AD20)</f>
        <v>376693</v>
      </c>
      <c r="I20" s="7">
        <f>SUM('Step 1'!T20:AE20)</f>
        <v>376967</v>
      </c>
      <c r="J20" s="7">
        <f>SUM('Step 1'!U20:AF20)</f>
        <v>377317</v>
      </c>
      <c r="K20" s="7">
        <f>SUM('Step 1'!V20:AG20)</f>
        <v>377713</v>
      </c>
    </row>
    <row r="21" spans="1:11" x14ac:dyDescent="0.25">
      <c r="A21" t="s">
        <v>99</v>
      </c>
      <c r="B21" s="7">
        <f>SUM('Step 1'!M21:X21)</f>
        <v>593425</v>
      </c>
      <c r="C21" s="7">
        <f>SUM('Step 1'!N21:Y21)</f>
        <v>593740</v>
      </c>
      <c r="D21" s="7">
        <f>SUM('Step 1'!O21:Z21)</f>
        <v>593939</v>
      </c>
      <c r="E21" s="7">
        <f>SUM('Step 1'!P21:AA21)</f>
        <v>593744</v>
      </c>
      <c r="F21" s="7">
        <f>SUM('Step 1'!Q21:AB21)</f>
        <v>593538</v>
      </c>
      <c r="G21" s="7">
        <f>SUM('Step 1'!R21:AC21)</f>
        <v>593116</v>
      </c>
      <c r="H21" s="7">
        <f>SUM('Step 1'!S21:AD21)</f>
        <v>593191</v>
      </c>
      <c r="I21" s="7">
        <f>SUM('Step 1'!T21:AE21)</f>
        <v>593550</v>
      </c>
      <c r="J21" s="7">
        <f>SUM('Step 1'!U21:AF21)</f>
        <v>594011</v>
      </c>
      <c r="K21" s="7">
        <f>SUM('Step 1'!V21:AG21)</f>
        <v>594619</v>
      </c>
    </row>
    <row r="22" spans="1:11" x14ac:dyDescent="0.25">
      <c r="A22" t="s">
        <v>100</v>
      </c>
      <c r="B22" s="7">
        <f>SUM('Step 1'!M22:X22)</f>
        <v>155360</v>
      </c>
      <c r="C22" s="7">
        <f>SUM('Step 1'!N22:Y22)</f>
        <v>155568</v>
      </c>
      <c r="D22" s="7">
        <f>SUM('Step 1'!O22:Z22)</f>
        <v>155744</v>
      </c>
      <c r="E22" s="7">
        <f>SUM('Step 1'!P22:AA22)</f>
        <v>156014</v>
      </c>
      <c r="F22" s="7">
        <f>SUM('Step 1'!Q22:AB22)</f>
        <v>156218</v>
      </c>
      <c r="G22" s="7">
        <f>SUM('Step 1'!R22:AC22)</f>
        <v>156374</v>
      </c>
      <c r="H22" s="7">
        <f>SUM('Step 1'!S22:AD22)</f>
        <v>156544</v>
      </c>
      <c r="I22" s="7">
        <f>SUM('Step 1'!T22:AE22)</f>
        <v>156706</v>
      </c>
      <c r="J22" s="7">
        <f>SUM('Step 1'!U22:AF22)</f>
        <v>156848</v>
      </c>
      <c r="K22" s="7">
        <f>SUM('Step 1'!V22:AG22)</f>
        <v>157075</v>
      </c>
    </row>
    <row r="23" spans="1:11" x14ac:dyDescent="0.25">
      <c r="A23" t="s">
        <v>101</v>
      </c>
      <c r="B23" s="7">
        <f>SUM('Step 1'!M23:X23)</f>
        <v>98737</v>
      </c>
      <c r="C23" s="7">
        <f>SUM('Step 1'!N23:Y23)</f>
        <v>98526</v>
      </c>
      <c r="D23" s="7">
        <f>SUM('Step 1'!O23:Z23)</f>
        <v>98253</v>
      </c>
      <c r="E23" s="7">
        <f>SUM('Step 1'!P23:AA23)</f>
        <v>98084</v>
      </c>
      <c r="F23" s="7">
        <f>SUM('Step 1'!Q23:AB23)</f>
        <v>98108</v>
      </c>
      <c r="G23" s="7">
        <f>SUM('Step 1'!R23:AC23)</f>
        <v>98121</v>
      </c>
      <c r="H23" s="7">
        <f>SUM('Step 1'!S23:AD23)</f>
        <v>98167</v>
      </c>
      <c r="I23" s="7">
        <f>SUM('Step 1'!T23:AE23)</f>
        <v>98297</v>
      </c>
      <c r="J23" s="7">
        <f>SUM('Step 1'!U23:AF23)</f>
        <v>98446</v>
      </c>
      <c r="K23" s="7">
        <f>SUM('Step 1'!V23:AG23)</f>
        <v>98540</v>
      </c>
    </row>
    <row r="24" spans="1:11" x14ac:dyDescent="0.25">
      <c r="A24" t="s">
        <v>102</v>
      </c>
      <c r="B24" s="7">
        <f>SUM('Step 1'!M24:X24)</f>
        <v>1310764</v>
      </c>
      <c r="C24" s="7">
        <f>SUM('Step 1'!N24:Y24)</f>
        <v>1312727</v>
      </c>
      <c r="D24" s="7">
        <f>SUM('Step 1'!O24:Z24)</f>
        <v>1314776</v>
      </c>
      <c r="E24" s="7">
        <f>SUM('Step 1'!P24:AA24)</f>
        <v>1317074</v>
      </c>
      <c r="F24" s="7">
        <f>SUM('Step 1'!Q24:AB24)</f>
        <v>1319687</v>
      </c>
      <c r="G24" s="7">
        <f>SUM('Step 1'!R24:AC24)</f>
        <v>1321661</v>
      </c>
      <c r="H24" s="7">
        <f>SUM('Step 1'!S24:AD24)</f>
        <v>1323637</v>
      </c>
      <c r="I24" s="7">
        <f>SUM('Step 1'!T24:AE24)</f>
        <v>1325442</v>
      </c>
      <c r="J24" s="7">
        <f>SUM('Step 1'!U24:AF24)</f>
        <v>1327219</v>
      </c>
      <c r="K24" s="7">
        <f>SUM('Step 1'!V24:AG24)</f>
        <v>1329296</v>
      </c>
    </row>
    <row r="25" spans="1:11" x14ac:dyDescent="0.25">
      <c r="A25" t="s">
        <v>103</v>
      </c>
      <c r="B25" s="7">
        <f>SUM('Step 1'!M25:X25)</f>
        <v>557120</v>
      </c>
      <c r="C25" s="7">
        <f>SUM('Step 1'!N25:Y25)</f>
        <v>556997</v>
      </c>
      <c r="D25" s="7">
        <f>SUM('Step 1'!O25:Z25)</f>
        <v>557061</v>
      </c>
      <c r="E25" s="7">
        <f>SUM('Step 1'!P25:AA25)</f>
        <v>556962</v>
      </c>
      <c r="F25" s="7">
        <f>SUM('Step 1'!Q25:AB25)</f>
        <v>556683</v>
      </c>
      <c r="G25" s="7">
        <f>SUM('Step 1'!R25:AC25)</f>
        <v>556110</v>
      </c>
      <c r="H25" s="7">
        <f>SUM('Step 1'!S25:AD25)</f>
        <v>555954</v>
      </c>
      <c r="I25" s="7">
        <f>SUM('Step 1'!T25:AE25)</f>
        <v>556466</v>
      </c>
      <c r="J25" s="7">
        <f>SUM('Step 1'!U25:AF25)</f>
        <v>557118</v>
      </c>
      <c r="K25" s="7">
        <f>SUM('Step 1'!V25:AG25)</f>
        <v>557778</v>
      </c>
    </row>
    <row r="26" spans="1:11" x14ac:dyDescent="0.25">
      <c r="A26" t="s">
        <v>104</v>
      </c>
      <c r="B26" s="7">
        <f>SUM('Step 1'!M26:X26)</f>
        <v>1105665</v>
      </c>
      <c r="C26" s="7">
        <f>SUM('Step 1'!N26:Y26)</f>
        <v>1106849</v>
      </c>
      <c r="D26" s="7">
        <f>SUM('Step 1'!O26:Z26)</f>
        <v>1107982</v>
      </c>
      <c r="E26" s="7">
        <f>SUM('Step 1'!P26:AA26)</f>
        <v>1108594</v>
      </c>
      <c r="F26" s="7">
        <f>SUM('Step 1'!Q26:AB26)</f>
        <v>1108849</v>
      </c>
      <c r="G26" s="7">
        <f>SUM('Step 1'!R26:AC26)</f>
        <v>1108505</v>
      </c>
      <c r="H26" s="7">
        <f>SUM('Step 1'!S26:AD26)</f>
        <v>1108878</v>
      </c>
      <c r="I26" s="7">
        <f>SUM('Step 1'!T26:AE26)</f>
        <v>1109761</v>
      </c>
      <c r="J26" s="7">
        <f>SUM('Step 1'!U26:AF26)</f>
        <v>1110570</v>
      </c>
      <c r="K26" s="7">
        <f>SUM('Step 1'!V26:AG26)</f>
        <v>1111911</v>
      </c>
    </row>
    <row r="27" spans="1:11" x14ac:dyDescent="0.25">
      <c r="A27" t="s">
        <v>105</v>
      </c>
      <c r="B27" s="7">
        <f>SUM('Step 1'!M27:X27)</f>
        <v>2260905</v>
      </c>
      <c r="C27" s="7">
        <f>SUM('Step 1'!N27:Y27)</f>
        <v>2263279</v>
      </c>
      <c r="D27" s="7">
        <f>SUM('Step 1'!O27:Z27)</f>
        <v>2265621</v>
      </c>
      <c r="E27" s="7">
        <f>SUM('Step 1'!P27:AA27)</f>
        <v>2267006</v>
      </c>
      <c r="F27" s="7">
        <f>SUM('Step 1'!Q27:AB27)</f>
        <v>2267687</v>
      </c>
      <c r="G27" s="7">
        <f>SUM('Step 1'!R27:AC27)</f>
        <v>2267091</v>
      </c>
      <c r="H27" s="7">
        <f>SUM('Step 1'!S27:AD27)</f>
        <v>2267850</v>
      </c>
      <c r="I27" s="7">
        <f>SUM('Step 1'!T27:AE27)</f>
        <v>2269505</v>
      </c>
      <c r="J27" s="7">
        <f>SUM('Step 1'!U27:AF27)</f>
        <v>2270997</v>
      </c>
      <c r="K27" s="7">
        <f>SUM('Step 1'!V27:AG27)</f>
        <v>2273769</v>
      </c>
    </row>
    <row r="28" spans="1:11" x14ac:dyDescent="0.25">
      <c r="A28" t="s">
        <v>106</v>
      </c>
      <c r="B28" s="7">
        <f>SUM('Step 1'!M28:X28)</f>
        <v>167409</v>
      </c>
      <c r="C28" s="7">
        <f>SUM('Step 1'!N28:Y28)</f>
        <v>167558</v>
      </c>
      <c r="D28" s="7">
        <f>SUM('Step 1'!O28:Z28)</f>
        <v>167752</v>
      </c>
      <c r="E28" s="7">
        <f>SUM('Step 1'!P28:AA28)</f>
        <v>167928</v>
      </c>
      <c r="F28" s="7">
        <f>SUM('Step 1'!Q28:AB28)</f>
        <v>168117</v>
      </c>
      <c r="G28" s="7">
        <f>SUM('Step 1'!R28:AC28)</f>
        <v>168200</v>
      </c>
      <c r="H28" s="7">
        <f>SUM('Step 1'!S28:AD28)</f>
        <v>168323</v>
      </c>
      <c r="I28" s="7">
        <f>SUM('Step 1'!T28:AE28)</f>
        <v>168515</v>
      </c>
      <c r="J28" s="7">
        <f>SUM('Step 1'!U28:AF28)</f>
        <v>168749</v>
      </c>
      <c r="K28" s="7">
        <f>SUM('Step 1'!V28:AG28)</f>
        <v>169010</v>
      </c>
    </row>
    <row r="29" spans="1:11" x14ac:dyDescent="0.25">
      <c r="A29" t="s">
        <v>107</v>
      </c>
      <c r="B29" s="7">
        <f>SUM('Step 1'!M29:X29)</f>
        <v>11630</v>
      </c>
      <c r="C29" s="7">
        <f>SUM('Step 1'!N29:Y29)</f>
        <v>11781</v>
      </c>
      <c r="D29" s="7">
        <f>SUM('Step 1'!O29:Z29)</f>
        <v>11913</v>
      </c>
      <c r="E29" s="7">
        <f>SUM('Step 1'!P29:AA29)</f>
        <v>12055</v>
      </c>
      <c r="F29" s="7">
        <f>SUM('Step 1'!Q29:AB29)</f>
        <v>12179</v>
      </c>
      <c r="G29" s="7">
        <f>SUM('Step 1'!R29:AC29)</f>
        <v>12276</v>
      </c>
      <c r="H29" s="7">
        <f>SUM('Step 1'!S29:AD29)</f>
        <v>12384</v>
      </c>
      <c r="I29" s="7">
        <f>SUM('Step 1'!T29:AE29)</f>
        <v>12470</v>
      </c>
      <c r="J29" s="7">
        <f>SUM('Step 1'!U29:AF29)</f>
        <v>12506</v>
      </c>
      <c r="K29" s="7">
        <f>SUM('Step 1'!V29:AG29)</f>
        <v>12520</v>
      </c>
    </row>
    <row r="30" spans="1:11" x14ac:dyDescent="0.25">
      <c r="A30" t="s">
        <v>108</v>
      </c>
      <c r="B30" s="7">
        <f>SUM('Step 1'!M30:X30)</f>
        <v>37066</v>
      </c>
      <c r="C30" s="7">
        <f>SUM('Step 1'!N30:Y30)</f>
        <v>36977</v>
      </c>
      <c r="D30" s="7">
        <f>SUM('Step 1'!O30:Z30)</f>
        <v>36930</v>
      </c>
      <c r="E30" s="7">
        <f>SUM('Step 1'!P30:AA30)</f>
        <v>36885</v>
      </c>
      <c r="F30" s="7">
        <f>SUM('Step 1'!Q30:AB30)</f>
        <v>36925</v>
      </c>
      <c r="G30" s="7">
        <f>SUM('Step 1'!R30:AC30)</f>
        <v>36923</v>
      </c>
      <c r="H30" s="7">
        <f>SUM('Step 1'!S30:AD30)</f>
        <v>36971</v>
      </c>
      <c r="I30" s="7">
        <f>SUM('Step 1'!T30:AE30)</f>
        <v>36955</v>
      </c>
      <c r="J30" s="7">
        <f>SUM('Step 1'!U30:AF30)</f>
        <v>36912</v>
      </c>
      <c r="K30" s="7">
        <f>SUM('Step 1'!V30:AG30)</f>
        <v>36873</v>
      </c>
    </row>
    <row r="31" spans="1:11" x14ac:dyDescent="0.25">
      <c r="A31" t="s">
        <v>109</v>
      </c>
      <c r="B31" s="7">
        <f>SUM('Step 1'!M31:X31)</f>
        <v>207639</v>
      </c>
      <c r="C31" s="7">
        <f>SUM('Step 1'!N31:Y31)</f>
        <v>207576</v>
      </c>
      <c r="D31" s="7">
        <f>SUM('Step 1'!O31:Z31)</f>
        <v>207593</v>
      </c>
      <c r="E31" s="7">
        <f>SUM('Step 1'!P31:AA31)</f>
        <v>207445</v>
      </c>
      <c r="F31" s="7">
        <f>SUM('Step 1'!Q31:AB31)</f>
        <v>207422</v>
      </c>
      <c r="G31" s="7">
        <f>SUM('Step 1'!R31:AC31)</f>
        <v>207217</v>
      </c>
      <c r="H31" s="7">
        <f>SUM('Step 1'!S31:AD31)</f>
        <v>207118</v>
      </c>
      <c r="I31" s="7">
        <f>SUM('Step 1'!T31:AE31)</f>
        <v>207141</v>
      </c>
      <c r="J31" s="7">
        <f>SUM('Step 1'!U31:AF31)</f>
        <v>207077</v>
      </c>
      <c r="K31" s="7">
        <f>SUM('Step 1'!V31:AG31)</f>
        <v>207113</v>
      </c>
    </row>
    <row r="32" spans="1:11" x14ac:dyDescent="0.25">
      <c r="A32" t="s">
        <v>110</v>
      </c>
      <c r="B32" s="7">
        <f>SUM('Step 1'!M32:X32)</f>
        <v>421875</v>
      </c>
      <c r="C32" s="7">
        <f>SUM('Step 1'!N32:Y32)</f>
        <v>421673</v>
      </c>
      <c r="D32" s="7">
        <f>SUM('Step 1'!O32:Z32)</f>
        <v>421685</v>
      </c>
      <c r="E32" s="7">
        <f>SUM('Step 1'!P32:AA32)</f>
        <v>421509</v>
      </c>
      <c r="F32" s="7">
        <f>SUM('Step 1'!Q32:AB32)</f>
        <v>421512</v>
      </c>
      <c r="G32" s="7">
        <f>SUM('Step 1'!R32:AC32)</f>
        <v>421166</v>
      </c>
      <c r="H32" s="7">
        <f>SUM('Step 1'!S32:AD32)</f>
        <v>420977</v>
      </c>
      <c r="I32" s="7">
        <f>SUM('Step 1'!T32:AE32)</f>
        <v>421041</v>
      </c>
      <c r="J32" s="7">
        <f>SUM('Step 1'!U32:AF32)</f>
        <v>420906</v>
      </c>
      <c r="K32" s="7">
        <f>SUM('Step 1'!V32:AG32)</f>
        <v>420950</v>
      </c>
    </row>
    <row r="33" spans="1:11" x14ac:dyDescent="0.25">
      <c r="A33" t="s">
        <v>111</v>
      </c>
      <c r="B33" s="7">
        <f>SUM('Step 1'!M33:X33)</f>
        <v>700768</v>
      </c>
      <c r="C33" s="7">
        <f>SUM('Step 1'!N33:Y33)</f>
        <v>701035</v>
      </c>
      <c r="D33" s="7">
        <f>SUM('Step 1'!O33:Z33)</f>
        <v>701651</v>
      </c>
      <c r="E33" s="7">
        <f>SUM('Step 1'!P33:AA33)</f>
        <v>701984</v>
      </c>
      <c r="F33" s="7">
        <f>SUM('Step 1'!Q33:AB33)</f>
        <v>702306</v>
      </c>
      <c r="G33" s="7">
        <f>SUM('Step 1'!R33:AC33)</f>
        <v>702427</v>
      </c>
      <c r="H33" s="7">
        <f>SUM('Step 1'!S33:AD33)</f>
        <v>702827</v>
      </c>
      <c r="I33" s="7">
        <f>SUM('Step 1'!T33:AE33)</f>
        <v>703428</v>
      </c>
      <c r="J33" s="7">
        <f>SUM('Step 1'!U33:AF33)</f>
        <v>704134</v>
      </c>
      <c r="K33" s="7">
        <f>SUM('Step 1'!V33:AG33)</f>
        <v>705152</v>
      </c>
    </row>
    <row r="34" spans="1:11" x14ac:dyDescent="0.25">
      <c r="A34" t="s">
        <v>112</v>
      </c>
      <c r="B34" s="7">
        <f>SUM('Step 1'!M34:X34)</f>
        <v>183500</v>
      </c>
      <c r="C34" s="7">
        <f>SUM('Step 1'!N34:Y34)</f>
        <v>183552</v>
      </c>
      <c r="D34" s="7">
        <f>SUM('Step 1'!O34:Z34)</f>
        <v>183638</v>
      </c>
      <c r="E34" s="7">
        <f>SUM('Step 1'!P34:AA34)</f>
        <v>183623</v>
      </c>
      <c r="F34" s="7">
        <f>SUM('Step 1'!Q34:AB34)</f>
        <v>183659</v>
      </c>
      <c r="G34" s="7">
        <f>SUM('Step 1'!R34:AC34)</f>
        <v>183639</v>
      </c>
      <c r="H34" s="7">
        <f>SUM('Step 1'!S34:AD34)</f>
        <v>183670</v>
      </c>
      <c r="I34" s="7">
        <f>SUM('Step 1'!T34:AE34)</f>
        <v>183753</v>
      </c>
      <c r="J34" s="7">
        <f>SUM('Step 1'!U34:AF34)</f>
        <v>183869</v>
      </c>
      <c r="K34" s="7">
        <f>SUM('Step 1'!V34:AG34)</f>
        <v>184048</v>
      </c>
    </row>
    <row r="35" spans="1:11" x14ac:dyDescent="0.25">
      <c r="A35" t="s">
        <v>113</v>
      </c>
      <c r="B35" s="7">
        <f>SUM('Step 1'!M35:X35)</f>
        <v>43005</v>
      </c>
      <c r="C35" s="7">
        <f>SUM('Step 1'!N35:Y35)</f>
        <v>42975</v>
      </c>
      <c r="D35" s="7">
        <f>SUM('Step 1'!O35:Z35)</f>
        <v>43005</v>
      </c>
      <c r="E35" s="7">
        <f>SUM('Step 1'!P35:AA35)</f>
        <v>42977</v>
      </c>
      <c r="F35" s="7">
        <f>SUM('Step 1'!Q35:AB35)</f>
        <v>42982</v>
      </c>
      <c r="G35" s="7">
        <f>SUM('Step 1'!R35:AC35)</f>
        <v>42969</v>
      </c>
      <c r="H35" s="7">
        <f>SUM('Step 1'!S35:AD35)</f>
        <v>43017</v>
      </c>
      <c r="I35" s="7">
        <f>SUM('Step 1'!T35:AE35)</f>
        <v>43021</v>
      </c>
      <c r="J35" s="7">
        <f>SUM('Step 1'!U35:AF35)</f>
        <v>43063</v>
      </c>
      <c r="K35" s="7">
        <f>SUM('Step 1'!V35:AG35)</f>
        <v>43049</v>
      </c>
    </row>
    <row r="36" spans="1:11" x14ac:dyDescent="0.25">
      <c r="A36" t="s">
        <v>114</v>
      </c>
      <c r="B36" s="7">
        <f>SUM('Step 1'!M36:X36)</f>
        <v>517705</v>
      </c>
      <c r="C36" s="7">
        <f>SUM('Step 1'!N36:Y36)</f>
        <v>518030</v>
      </c>
      <c r="D36" s="7">
        <f>SUM('Step 1'!O36:Z36)</f>
        <v>518406</v>
      </c>
      <c r="E36" s="7">
        <f>SUM('Step 1'!P36:AA36)</f>
        <v>519360</v>
      </c>
      <c r="F36" s="7">
        <f>SUM('Step 1'!Q36:AB36)</f>
        <v>519660</v>
      </c>
      <c r="G36" s="7">
        <f>SUM('Step 1'!R36:AC36)</f>
        <v>519859</v>
      </c>
      <c r="H36" s="7">
        <f>SUM('Step 1'!S36:AD36)</f>
        <v>519987</v>
      </c>
      <c r="I36" s="7">
        <f>SUM('Step 1'!T36:AE36)</f>
        <v>520257</v>
      </c>
      <c r="J36" s="7">
        <f>SUM('Step 1'!U36:AF36)</f>
        <v>520575</v>
      </c>
      <c r="K36" s="7">
        <f>SUM('Step 1'!V36:AG36)</f>
        <v>520860</v>
      </c>
    </row>
    <row r="37" spans="1:11" x14ac:dyDescent="0.25">
      <c r="A37" t="s">
        <v>115</v>
      </c>
      <c r="B37" s="7">
        <f>SUM('Step 1'!M37:X37)</f>
        <v>767045</v>
      </c>
      <c r="C37" s="7">
        <f>SUM('Step 1'!N37:Y37)</f>
        <v>767695</v>
      </c>
      <c r="D37" s="7">
        <f>SUM('Step 1'!O37:Z37)</f>
        <v>768771</v>
      </c>
      <c r="E37" s="7">
        <f>SUM('Step 1'!P37:AA37)</f>
        <v>769556</v>
      </c>
      <c r="F37" s="7">
        <f>SUM('Step 1'!Q37:AB37)</f>
        <v>770226</v>
      </c>
      <c r="G37" s="7">
        <f>SUM('Step 1'!R37:AC37)</f>
        <v>770631</v>
      </c>
      <c r="H37" s="7">
        <f>SUM('Step 1'!S37:AD37)</f>
        <v>771311</v>
      </c>
      <c r="I37" s="7">
        <f>SUM('Step 1'!T37:AE37)</f>
        <v>772149</v>
      </c>
      <c r="J37" s="7">
        <f>SUM('Step 1'!U37:AF37)</f>
        <v>772922</v>
      </c>
      <c r="K37" s="7">
        <f>SUM('Step 1'!V37:AG37)</f>
        <v>774338</v>
      </c>
    </row>
    <row r="38" spans="1:11" x14ac:dyDescent="0.25">
      <c r="A38" t="s">
        <v>116</v>
      </c>
      <c r="B38" s="7">
        <f>SUM('Step 1'!M38:X38)</f>
        <v>166538</v>
      </c>
      <c r="C38" s="7">
        <f>SUM('Step 1'!N38:Y38)</f>
        <v>166683</v>
      </c>
      <c r="D38" s="7">
        <f>SUM('Step 1'!O38:Z38)</f>
        <v>166746</v>
      </c>
      <c r="E38" s="7">
        <f>SUM('Step 1'!P38:AA38)</f>
        <v>166684</v>
      </c>
      <c r="F38" s="7">
        <f>SUM('Step 1'!Q38:AB38)</f>
        <v>166745</v>
      </c>
      <c r="G38" s="7">
        <f>SUM('Step 1'!R38:AC38)</f>
        <v>166702</v>
      </c>
      <c r="H38" s="7">
        <f>SUM('Step 1'!S38:AD38)</f>
        <v>166818</v>
      </c>
      <c r="I38" s="7">
        <f>SUM('Step 1'!T38:AE38)</f>
        <v>166730</v>
      </c>
      <c r="J38" s="7">
        <f>SUM('Step 1'!U38:AF38)</f>
        <v>166343</v>
      </c>
      <c r="K38" s="7">
        <f>SUM('Step 1'!V38:AG38)</f>
        <v>166728</v>
      </c>
    </row>
    <row r="39" spans="1:11" x14ac:dyDescent="0.25">
      <c r="A39" t="s">
        <v>117</v>
      </c>
      <c r="B39" s="7">
        <f>SUM('Step 1'!M39:X39)</f>
        <v>166538</v>
      </c>
      <c r="C39" s="7">
        <f>SUM('Step 1'!N39:Y39)</f>
        <v>166683</v>
      </c>
      <c r="D39" s="7">
        <f>SUM('Step 1'!O39:Z39)</f>
        <v>166746</v>
      </c>
      <c r="E39" s="7">
        <f>SUM('Step 1'!P39:AA39)</f>
        <v>166684</v>
      </c>
      <c r="F39" s="7">
        <f>SUM('Step 1'!Q39:AB39)</f>
        <v>166745</v>
      </c>
      <c r="G39" s="7">
        <f>SUM('Step 1'!R39:AC39)</f>
        <v>166702</v>
      </c>
      <c r="H39" s="7">
        <f>SUM('Step 1'!S39:AD39)</f>
        <v>166818</v>
      </c>
      <c r="I39" s="7">
        <f>SUM('Step 1'!T39:AE39)</f>
        <v>166730</v>
      </c>
      <c r="J39" s="7">
        <f>SUM('Step 1'!U39:AF39)</f>
        <v>166343</v>
      </c>
      <c r="K39" s="7">
        <f>SUM('Step 1'!V39:AG39)</f>
        <v>166728</v>
      </c>
    </row>
    <row r="40" spans="1:11" x14ac:dyDescent="0.25">
      <c r="A40" t="s">
        <v>118</v>
      </c>
      <c r="B40" s="7">
        <f>SUM('Step 1'!M40:X40)</f>
        <v>1274090</v>
      </c>
      <c r="C40" s="7">
        <f>SUM('Step 1'!N40:Y40)</f>
        <v>1273695</v>
      </c>
      <c r="D40" s="7">
        <f>SUM('Step 1'!O40:Z40)</f>
        <v>1274222</v>
      </c>
      <c r="E40" s="7">
        <f>SUM('Step 1'!P40:AA40)</f>
        <v>1273950</v>
      </c>
      <c r="F40" s="7">
        <f>SUM('Step 1'!Q40:AB40)</f>
        <v>1273886</v>
      </c>
      <c r="G40" s="7">
        <f>SUM('Step 1'!R40:AC40)</f>
        <v>1273302</v>
      </c>
      <c r="H40" s="7">
        <f>SUM('Step 1'!S40:AD40)</f>
        <v>1273631</v>
      </c>
      <c r="I40" s="7">
        <f>SUM('Step 1'!T40:AE40)</f>
        <v>1274333</v>
      </c>
      <c r="J40" s="7">
        <f>SUM('Step 1'!U40:AF40)</f>
        <v>1274971</v>
      </c>
      <c r="K40" s="7">
        <f>SUM('Step 1'!V40:AG40)</f>
        <v>1275201</v>
      </c>
    </row>
    <row r="41" spans="1:11" x14ac:dyDescent="0.25">
      <c r="A41" t="s">
        <v>119</v>
      </c>
      <c r="B41" s="7">
        <f>SUM('Step 1'!M41:X41)</f>
        <v>132782</v>
      </c>
      <c r="C41" s="7">
        <f>SUM('Step 1'!N41:Y41)</f>
        <v>132926</v>
      </c>
      <c r="D41" s="7">
        <f>SUM('Step 1'!O41:Z41)</f>
        <v>133081</v>
      </c>
      <c r="E41" s="7">
        <f>SUM('Step 1'!P41:AA41)</f>
        <v>133306</v>
      </c>
      <c r="F41" s="7">
        <f>SUM('Step 1'!Q41:AB41)</f>
        <v>133537</v>
      </c>
      <c r="G41" s="7">
        <f>SUM('Step 1'!R41:AC41)</f>
        <v>133712</v>
      </c>
      <c r="H41" s="7">
        <f>SUM('Step 1'!S41:AD41)</f>
        <v>133927</v>
      </c>
      <c r="I41" s="7">
        <f>SUM('Step 1'!T41:AE41)</f>
        <v>134176</v>
      </c>
      <c r="J41" s="7">
        <f>SUM('Step 1'!U41:AF41)</f>
        <v>134424</v>
      </c>
      <c r="K41" s="7">
        <f>SUM('Step 1'!V41:AG41)</f>
        <v>134706</v>
      </c>
    </row>
    <row r="42" spans="1:11" x14ac:dyDescent="0.25">
      <c r="A42" t="s">
        <v>120</v>
      </c>
      <c r="B42" s="7">
        <f>SUM('Step 1'!M42:X42)</f>
        <v>421875</v>
      </c>
      <c r="C42" s="7">
        <f>SUM('Step 1'!N42:Y42)</f>
        <v>421673</v>
      </c>
      <c r="D42" s="7">
        <f>SUM('Step 1'!O42:Z42)</f>
        <v>421685</v>
      </c>
      <c r="E42" s="7">
        <f>SUM('Step 1'!P42:AA42)</f>
        <v>421509</v>
      </c>
      <c r="F42" s="7">
        <f>SUM('Step 1'!Q42:AB42)</f>
        <v>421512</v>
      </c>
      <c r="G42" s="7">
        <f>SUM('Step 1'!R42:AC42)</f>
        <v>421166</v>
      </c>
      <c r="H42" s="7">
        <f>SUM('Step 1'!S42:AD42)</f>
        <v>420977</v>
      </c>
      <c r="I42" s="7">
        <f>SUM('Step 1'!T42:AE42)</f>
        <v>421041</v>
      </c>
      <c r="J42" s="7">
        <f>SUM('Step 1'!U42:AF42)</f>
        <v>420906</v>
      </c>
      <c r="K42" s="7">
        <f>SUM('Step 1'!V42:AG42)</f>
        <v>420950</v>
      </c>
    </row>
    <row r="43" spans="1:11" x14ac:dyDescent="0.25">
      <c r="A43" t="s">
        <v>121</v>
      </c>
      <c r="B43" s="7">
        <f>SUM('Step 1'!M43:X43)</f>
        <v>239037</v>
      </c>
      <c r="C43" s="7">
        <f>SUM('Step 1'!N43:Y43)</f>
        <v>239498</v>
      </c>
      <c r="D43" s="7">
        <f>SUM('Step 1'!O43:Z43)</f>
        <v>240128</v>
      </c>
      <c r="E43" s="7">
        <f>SUM('Step 1'!P43:AA43)</f>
        <v>240685</v>
      </c>
      <c r="F43" s="7">
        <f>SUM('Step 1'!Q43:AB43)</f>
        <v>241175</v>
      </c>
      <c r="G43" s="7">
        <f>SUM('Step 1'!R43:AC43)</f>
        <v>241659</v>
      </c>
      <c r="H43" s="7">
        <f>SUM('Step 1'!S43:AD43)</f>
        <v>242264</v>
      </c>
      <c r="I43" s="7">
        <f>SUM('Step 1'!T43:AE43)</f>
        <v>242765</v>
      </c>
      <c r="J43" s="7">
        <f>SUM('Step 1'!U43:AF43)</f>
        <v>243230</v>
      </c>
      <c r="K43" s="7">
        <f>SUM('Step 1'!V43:AG43)</f>
        <v>243701</v>
      </c>
    </row>
    <row r="44" spans="1:11" x14ac:dyDescent="0.25">
      <c r="A44" t="s">
        <v>122</v>
      </c>
      <c r="B44" s="7">
        <f>SUM('Step 1'!M44:X44)</f>
        <v>346742</v>
      </c>
      <c r="C44" s="7">
        <f>SUM('Step 1'!N44:Y44)</f>
        <v>346862</v>
      </c>
      <c r="D44" s="7">
        <f>SUM('Step 1'!O44:Z44)</f>
        <v>346967</v>
      </c>
      <c r="E44" s="7">
        <f>SUM('Step 1'!P44:AA44)</f>
        <v>347133</v>
      </c>
      <c r="F44" s="7">
        <f>SUM('Step 1'!Q44:AB44)</f>
        <v>347426</v>
      </c>
      <c r="G44" s="7">
        <f>SUM('Step 1'!R44:AC44)</f>
        <v>347544</v>
      </c>
      <c r="H44" s="7">
        <f>SUM('Step 1'!S44:AD44)</f>
        <v>347791</v>
      </c>
      <c r="I44" s="7">
        <f>SUM('Step 1'!T44:AE44)</f>
        <v>348111</v>
      </c>
      <c r="J44" s="7">
        <f>SUM('Step 1'!U44:AF44)</f>
        <v>348345</v>
      </c>
      <c r="K44" s="7">
        <f>SUM('Step 1'!V44:AG44)</f>
        <v>348644</v>
      </c>
    </row>
    <row r="45" spans="1:11" x14ac:dyDescent="0.25">
      <c r="A45" t="s">
        <v>123</v>
      </c>
      <c r="B45" s="7">
        <f>SUM('Step 1'!M45:X45)</f>
        <v>346742</v>
      </c>
      <c r="C45" s="7">
        <f>SUM('Step 1'!N45:Y45)</f>
        <v>346862</v>
      </c>
      <c r="D45" s="7">
        <f>SUM('Step 1'!O45:Z45)</f>
        <v>346967</v>
      </c>
      <c r="E45" s="7">
        <f>SUM('Step 1'!P45:AA45)</f>
        <v>347133</v>
      </c>
      <c r="F45" s="7">
        <f>SUM('Step 1'!Q45:AB45)</f>
        <v>347426</v>
      </c>
      <c r="G45" s="7">
        <f>SUM('Step 1'!R45:AC45)</f>
        <v>347544</v>
      </c>
      <c r="H45" s="7">
        <f>SUM('Step 1'!S45:AD45)</f>
        <v>347791</v>
      </c>
      <c r="I45" s="7">
        <f>SUM('Step 1'!T45:AE45)</f>
        <v>348111</v>
      </c>
      <c r="J45" s="7">
        <f>SUM('Step 1'!U45:AF45)</f>
        <v>348345</v>
      </c>
      <c r="K45" s="7">
        <f>SUM('Step 1'!V45:AG45)</f>
        <v>348644</v>
      </c>
    </row>
    <row r="46" spans="1:11" x14ac:dyDescent="0.25">
      <c r="A46" t="s">
        <v>124</v>
      </c>
      <c r="B46" s="7">
        <f>SUM('Step 1'!M46:X46)</f>
        <v>143849</v>
      </c>
      <c r="C46" s="7">
        <f>SUM('Step 1'!N46:Y46)</f>
        <v>143885</v>
      </c>
      <c r="D46" s="7">
        <f>SUM('Step 1'!O46:Z46)</f>
        <v>143944</v>
      </c>
      <c r="E46" s="7">
        <f>SUM('Step 1'!P46:AA46)</f>
        <v>144007</v>
      </c>
      <c r="F46" s="7">
        <f>SUM('Step 1'!Q46:AB46)</f>
        <v>144078</v>
      </c>
      <c r="G46" s="7">
        <f>SUM('Step 1'!R46:AC46)</f>
        <v>144003</v>
      </c>
      <c r="H46" s="7">
        <f>SUM('Step 1'!S46:AD46)</f>
        <v>143949</v>
      </c>
      <c r="I46" s="7">
        <f>SUM('Step 1'!T46:AE46)</f>
        <v>144016</v>
      </c>
      <c r="J46" s="7">
        <f>SUM('Step 1'!U46:AF46)</f>
        <v>143953</v>
      </c>
      <c r="K46" s="7">
        <f>SUM('Step 1'!V46:AG46)</f>
        <v>143926</v>
      </c>
    </row>
    <row r="47" spans="1:11" x14ac:dyDescent="0.25">
      <c r="A47" t="s">
        <v>125</v>
      </c>
      <c r="B47" s="7">
        <f>SUM('Step 1'!M47:X47)</f>
        <v>42623</v>
      </c>
      <c r="C47" s="7">
        <f>SUM('Step 1'!N47:Y47)</f>
        <v>42659</v>
      </c>
      <c r="D47" s="7">
        <f>SUM('Step 1'!O47:Z47)</f>
        <v>42602</v>
      </c>
      <c r="E47" s="7">
        <f>SUM('Step 1'!P47:AA47)</f>
        <v>42560</v>
      </c>
      <c r="F47" s="7">
        <f>SUM('Step 1'!Q47:AB47)</f>
        <v>42394</v>
      </c>
      <c r="G47" s="7">
        <f>SUM('Step 1'!R47:AC47)</f>
        <v>42203</v>
      </c>
      <c r="H47" s="7">
        <f>SUM('Step 1'!S47:AD47)</f>
        <v>42098</v>
      </c>
      <c r="I47" s="7">
        <f>SUM('Step 1'!T47:AE47)</f>
        <v>42022</v>
      </c>
      <c r="J47" s="7">
        <f>SUM('Step 1'!U47:AF47)</f>
        <v>41873</v>
      </c>
      <c r="K47" s="7">
        <f>SUM('Step 1'!V47:AG47)</f>
        <v>41799</v>
      </c>
    </row>
    <row r="48" spans="1:11" x14ac:dyDescent="0.25">
      <c r="A48" t="s">
        <v>126</v>
      </c>
      <c r="B48" s="7">
        <f>SUM('Step 1'!M48:X48)</f>
        <v>228072</v>
      </c>
      <c r="C48" s="7">
        <f>SUM('Step 1'!N48:Y48)</f>
        <v>228123</v>
      </c>
      <c r="D48" s="7">
        <f>SUM('Step 1'!O48:Z48)</f>
        <v>228286</v>
      </c>
      <c r="E48" s="7">
        <f>SUM('Step 1'!P48:AA48)</f>
        <v>228359</v>
      </c>
      <c r="F48" s="7">
        <f>SUM('Step 1'!Q48:AB48)</f>
        <v>228373</v>
      </c>
      <c r="G48" s="7">
        <f>SUM('Step 1'!R48:AC48)</f>
        <v>228268</v>
      </c>
      <c r="H48" s="7">
        <f>SUM('Step 1'!S48:AD48)</f>
        <v>228234</v>
      </c>
      <c r="I48" s="7">
        <f>SUM('Step 1'!T48:AE48)</f>
        <v>228317</v>
      </c>
      <c r="J48" s="7">
        <f>SUM('Step 1'!U48:AF48)</f>
        <v>228433</v>
      </c>
      <c r="K48" s="7">
        <f>SUM('Step 1'!V48:AG48)</f>
        <v>228612</v>
      </c>
    </row>
    <row r="49" spans="1:11" x14ac:dyDescent="0.25">
      <c r="A49" t="s">
        <v>127</v>
      </c>
      <c r="B49" s="7">
        <f>SUM('Step 1'!M49:X49)</f>
        <v>18525</v>
      </c>
      <c r="C49" s="7">
        <f>SUM('Step 1'!N49:Y49)</f>
        <v>18538</v>
      </c>
      <c r="D49" s="7">
        <f>SUM('Step 1'!O49:Z49)</f>
        <v>18560</v>
      </c>
      <c r="E49" s="7">
        <f>SUM('Step 1'!P49:AA49)</f>
        <v>18576</v>
      </c>
      <c r="F49" s="7">
        <f>SUM('Step 1'!Q49:AB49)</f>
        <v>18595</v>
      </c>
      <c r="G49" s="7">
        <f>SUM('Step 1'!R49:AC49)</f>
        <v>18604</v>
      </c>
      <c r="H49" s="7">
        <f>SUM('Step 1'!S49:AD49)</f>
        <v>18602</v>
      </c>
      <c r="I49" s="7">
        <f>SUM('Step 1'!T49:AE49)</f>
        <v>18601</v>
      </c>
      <c r="J49" s="7">
        <f>SUM('Step 1'!U49:AF49)</f>
        <v>18600</v>
      </c>
      <c r="K49" s="7">
        <f>SUM('Step 1'!V49:AG49)</f>
        <v>18612</v>
      </c>
    </row>
    <row r="50" spans="1:11" x14ac:dyDescent="0.25">
      <c r="A50" t="s">
        <v>128</v>
      </c>
      <c r="B50" s="7">
        <f>SUM('Step 1'!M50:X50)</f>
        <v>246597</v>
      </c>
      <c r="C50" s="7">
        <f>SUM('Step 1'!N50:Y50)</f>
        <v>246661</v>
      </c>
      <c r="D50" s="7">
        <f>SUM('Step 1'!O50:Z50)</f>
        <v>246846</v>
      </c>
      <c r="E50" s="7">
        <f>SUM('Step 1'!P50:AA50)</f>
        <v>246935</v>
      </c>
      <c r="F50" s="7">
        <f>SUM('Step 1'!Q50:AB50)</f>
        <v>246968</v>
      </c>
      <c r="G50" s="7">
        <f>SUM('Step 1'!R50:AC50)</f>
        <v>246872</v>
      </c>
      <c r="H50" s="7">
        <f>SUM('Step 1'!S50:AD50)</f>
        <v>246836</v>
      </c>
      <c r="I50" s="7">
        <f>SUM('Step 1'!T50:AE50)</f>
        <v>246918</v>
      </c>
      <c r="J50" s="7">
        <f>SUM('Step 1'!U50:AF50)</f>
        <v>247033</v>
      </c>
      <c r="K50" s="7">
        <f>SUM('Step 1'!V50:AG50)</f>
        <v>247224</v>
      </c>
    </row>
    <row r="51" spans="1:11" x14ac:dyDescent="0.25">
      <c r="A51" t="s">
        <v>129</v>
      </c>
      <c r="B51" s="7">
        <f>SUM('Step 1'!M51:X51)</f>
        <v>2260905</v>
      </c>
      <c r="C51" s="7">
        <f>SUM('Step 1'!N51:Y51)</f>
        <v>2263279</v>
      </c>
      <c r="D51" s="7">
        <f>SUM('Step 1'!O51:Z51)</f>
        <v>2265621</v>
      </c>
      <c r="E51" s="7">
        <f>SUM('Step 1'!P51:AA51)</f>
        <v>2267006</v>
      </c>
      <c r="F51" s="7">
        <f>SUM('Step 1'!Q51:AB51)</f>
        <v>2267687</v>
      </c>
      <c r="G51" s="7">
        <f>SUM('Step 1'!R51:AC51)</f>
        <v>2267091</v>
      </c>
      <c r="H51" s="7">
        <f>SUM('Step 1'!S51:AD51)</f>
        <v>2267850</v>
      </c>
      <c r="I51" s="7">
        <f>SUM('Step 1'!T51:AE51)</f>
        <v>2269505</v>
      </c>
      <c r="J51" s="7">
        <f>SUM('Step 1'!U51:AF51)</f>
        <v>2270997</v>
      </c>
      <c r="K51" s="7">
        <f>SUM('Step 1'!V51:AG51)</f>
        <v>2273769</v>
      </c>
    </row>
    <row r="52" spans="1:11" x14ac:dyDescent="0.25">
      <c r="A52" t="s">
        <v>130</v>
      </c>
      <c r="B52" s="7">
        <f>SUM('Step 1'!M52:X52)</f>
        <v>250809</v>
      </c>
      <c r="C52" s="7">
        <f>SUM('Step 1'!N52:Y52)</f>
        <v>250742</v>
      </c>
      <c r="D52" s="7">
        <f>SUM('Step 1'!O52:Z52)</f>
        <v>250763</v>
      </c>
      <c r="E52" s="7">
        <f>SUM('Step 1'!P52:AA52)</f>
        <v>250641</v>
      </c>
      <c r="F52" s="7">
        <f>SUM('Step 1'!Q52:AB52)</f>
        <v>250550</v>
      </c>
      <c r="G52" s="7">
        <f>SUM('Step 1'!R52:AC52)</f>
        <v>250408</v>
      </c>
      <c r="H52" s="7">
        <f>SUM('Step 1'!S52:AD52)</f>
        <v>250463</v>
      </c>
      <c r="I52" s="7">
        <f>SUM('Step 1'!T52:AE52)</f>
        <v>250647</v>
      </c>
      <c r="J52" s="7">
        <f>SUM('Step 1'!U52:AF52)</f>
        <v>250738</v>
      </c>
      <c r="K52" s="7">
        <f>SUM('Step 1'!V52:AG52)</f>
        <v>250592</v>
      </c>
    </row>
    <row r="53" spans="1:11" x14ac:dyDescent="0.25">
      <c r="A53" t="s">
        <v>131</v>
      </c>
      <c r="B53" s="7">
        <f>SUM('Step 1'!M53:X53)</f>
        <v>740516</v>
      </c>
      <c r="C53" s="7">
        <f>SUM('Step 1'!N53:Y53)</f>
        <v>741545</v>
      </c>
      <c r="D53" s="7">
        <f>SUM('Step 1'!O53:Z53)</f>
        <v>742797</v>
      </c>
      <c r="E53" s="7">
        <f>SUM('Step 1'!P53:AA53)</f>
        <v>743585</v>
      </c>
      <c r="F53" s="7">
        <f>SUM('Step 1'!Q53:AB53)</f>
        <v>744242</v>
      </c>
      <c r="G53" s="7">
        <f>SUM('Step 1'!R53:AC53)</f>
        <v>744938</v>
      </c>
      <c r="H53" s="7">
        <f>SUM('Step 1'!S53:AD53)</f>
        <v>745958</v>
      </c>
      <c r="I53" s="7">
        <f>SUM('Step 1'!T53:AE53)</f>
        <v>747396</v>
      </c>
      <c r="J53" s="7">
        <f>SUM('Step 1'!U53:AF53)</f>
        <v>748083</v>
      </c>
      <c r="K53" s="7">
        <f>SUM('Step 1'!V53:AG53)</f>
        <v>749096</v>
      </c>
    </row>
    <row r="54" spans="1:11" x14ac:dyDescent="0.25">
      <c r="A54" t="s">
        <v>132</v>
      </c>
      <c r="B54" s="7">
        <f>SUM('Step 1'!M54:X54)</f>
        <v>155925</v>
      </c>
      <c r="C54" s="7">
        <f>SUM('Step 1'!N54:Y54)</f>
        <v>156034</v>
      </c>
      <c r="D54" s="7">
        <f>SUM('Step 1'!O54:Z54)</f>
        <v>156118</v>
      </c>
      <c r="E54" s="7">
        <f>SUM('Step 1'!P54:AA54)</f>
        <v>156100</v>
      </c>
      <c r="F54" s="7">
        <f>SUM('Step 1'!Q54:AB54)</f>
        <v>156014</v>
      </c>
      <c r="G54" s="7">
        <f>SUM('Step 1'!R54:AC54)</f>
        <v>155835</v>
      </c>
      <c r="H54" s="7">
        <f>SUM('Step 1'!S54:AD54)</f>
        <v>155864</v>
      </c>
      <c r="I54" s="7">
        <f>SUM('Step 1'!T54:AE54)</f>
        <v>155776</v>
      </c>
      <c r="J54" s="7">
        <f>SUM('Step 1'!U54:AF54)</f>
        <v>155845</v>
      </c>
      <c r="K54" s="7">
        <f>SUM('Step 1'!V54:AG54)</f>
        <v>155723</v>
      </c>
    </row>
    <row r="55" spans="1:11" x14ac:dyDescent="0.25">
      <c r="A55" t="s">
        <v>133</v>
      </c>
      <c r="B55" s="7">
        <f>SUM('Step 1'!M55:X55)</f>
        <v>2115259</v>
      </c>
      <c r="C55" s="7">
        <f>SUM('Step 1'!N55:Y55)</f>
        <v>2119443</v>
      </c>
      <c r="D55" s="7">
        <f>SUM('Step 1'!O55:Z55)</f>
        <v>2125372</v>
      </c>
      <c r="E55" s="7">
        <f>SUM('Step 1'!P55:AA55)</f>
        <v>2130357</v>
      </c>
      <c r="F55" s="7">
        <f>SUM('Step 1'!Q55:AB55)</f>
        <v>2134919</v>
      </c>
      <c r="G55" s="7">
        <f>SUM('Step 1'!R55:AC55)</f>
        <v>2139224</v>
      </c>
      <c r="H55" s="7">
        <f>SUM('Step 1'!S55:AD55)</f>
        <v>2144504</v>
      </c>
      <c r="I55" s="7">
        <f>SUM('Step 1'!T55:AE55)</f>
        <v>2148497</v>
      </c>
      <c r="J55" s="7">
        <f>SUM('Step 1'!U55:AF55)</f>
        <v>2152224</v>
      </c>
      <c r="K55" s="7">
        <f>SUM('Step 1'!V55:AG55)</f>
        <v>2156029</v>
      </c>
    </row>
    <row r="56" spans="1:11" x14ac:dyDescent="0.25">
      <c r="A56" t="s">
        <v>134</v>
      </c>
      <c r="B56" s="7">
        <f>SUM('Step 1'!M56:X56)</f>
        <v>198334</v>
      </c>
      <c r="C56" s="7">
        <f>SUM('Step 1'!N56:Y56)</f>
        <v>198364</v>
      </c>
      <c r="D56" s="7">
        <f>SUM('Step 1'!O56:Z56)</f>
        <v>198431</v>
      </c>
      <c r="E56" s="7">
        <f>SUM('Step 1'!P56:AA56)</f>
        <v>198482</v>
      </c>
      <c r="F56" s="7">
        <f>SUM('Step 1'!Q56:AB56)</f>
        <v>198485</v>
      </c>
      <c r="G56" s="7">
        <f>SUM('Step 1'!R56:AC56)</f>
        <v>198410</v>
      </c>
      <c r="H56" s="7">
        <f>SUM('Step 1'!S56:AD56)</f>
        <v>198449</v>
      </c>
      <c r="I56" s="7">
        <f>SUM('Step 1'!T56:AE56)</f>
        <v>198579</v>
      </c>
      <c r="J56" s="7">
        <f>SUM('Step 1'!U56:AF56)</f>
        <v>198695</v>
      </c>
      <c r="K56" s="7">
        <f>SUM('Step 1'!V56:AG56)</f>
        <v>198925</v>
      </c>
    </row>
    <row r="57" spans="1:11" x14ac:dyDescent="0.25">
      <c r="A57" t="s">
        <v>135</v>
      </c>
      <c r="B57" s="7">
        <f>SUM('Step 1'!M57:X57)</f>
        <v>502634</v>
      </c>
      <c r="C57" s="7">
        <f>SUM('Step 1'!N57:Y57)</f>
        <v>502428</v>
      </c>
      <c r="D57" s="7">
        <f>SUM('Step 1'!O57:Z57)</f>
        <v>502651</v>
      </c>
      <c r="E57" s="7">
        <f>SUM('Step 1'!P57:AA57)</f>
        <v>502445</v>
      </c>
      <c r="F57" s="7">
        <f>SUM('Step 1'!Q57:AB57)</f>
        <v>502417</v>
      </c>
      <c r="G57" s="7">
        <f>SUM('Step 1'!R57:AC57)</f>
        <v>502229</v>
      </c>
      <c r="H57" s="7">
        <f>SUM('Step 1'!S57:AD57)</f>
        <v>502347</v>
      </c>
      <c r="I57" s="7">
        <f>SUM('Step 1'!T57:AE57)</f>
        <v>502665</v>
      </c>
      <c r="J57" s="7">
        <f>SUM('Step 1'!U57:AF57)</f>
        <v>502865</v>
      </c>
      <c r="K57" s="7">
        <f>SUM('Step 1'!V57:AG57)</f>
        <v>502977</v>
      </c>
    </row>
    <row r="58" spans="1:11" x14ac:dyDescent="0.25">
      <c r="A58" t="s">
        <v>136</v>
      </c>
      <c r="B58" s="7">
        <f>SUM('Step 1'!M58:X58)</f>
        <v>1274090</v>
      </c>
      <c r="C58" s="7">
        <f>SUM('Step 1'!N58:Y58)</f>
        <v>1273695</v>
      </c>
      <c r="D58" s="7">
        <f>SUM('Step 1'!O58:Z58)</f>
        <v>1274222</v>
      </c>
      <c r="E58" s="7">
        <f>SUM('Step 1'!P58:AA58)</f>
        <v>1273950</v>
      </c>
      <c r="F58" s="7">
        <f>SUM('Step 1'!Q58:AB58)</f>
        <v>1273886</v>
      </c>
      <c r="G58" s="7">
        <f>SUM('Step 1'!R58:AC58)</f>
        <v>1273302</v>
      </c>
      <c r="H58" s="7">
        <f>SUM('Step 1'!S58:AD58)</f>
        <v>1273631</v>
      </c>
      <c r="I58" s="7">
        <f>SUM('Step 1'!T58:AE58)</f>
        <v>1274333</v>
      </c>
      <c r="J58" s="7">
        <f>SUM('Step 1'!U58:AF58)</f>
        <v>1274971</v>
      </c>
      <c r="K58" s="7">
        <f>SUM('Step 1'!V58:AG58)</f>
        <v>1275201</v>
      </c>
    </row>
    <row r="59" spans="1:11" x14ac:dyDescent="0.25">
      <c r="A59" t="s">
        <v>137</v>
      </c>
      <c r="B59" s="7">
        <f>SUM('Step 1'!M59:X59)</f>
        <v>1695965</v>
      </c>
      <c r="C59" s="7">
        <f>SUM('Step 1'!N59:Y59)</f>
        <v>1695368</v>
      </c>
      <c r="D59" s="7">
        <f>SUM('Step 1'!O59:Z59)</f>
        <v>1695907</v>
      </c>
      <c r="E59" s="7">
        <f>SUM('Step 1'!P59:AA59)</f>
        <v>1695459</v>
      </c>
      <c r="F59" s="7">
        <f>SUM('Step 1'!Q59:AB59)</f>
        <v>1695398</v>
      </c>
      <c r="G59" s="7">
        <f>SUM('Step 1'!R59:AC59)</f>
        <v>1694468</v>
      </c>
      <c r="H59" s="7">
        <f>SUM('Step 1'!S59:AD59)</f>
        <v>1694608</v>
      </c>
      <c r="I59" s="7">
        <f>SUM('Step 1'!T59:AE59)</f>
        <v>1695374</v>
      </c>
      <c r="J59" s="7">
        <f>SUM('Step 1'!U59:AF59)</f>
        <v>1695877</v>
      </c>
      <c r="K59" s="7">
        <f>SUM('Step 1'!V59:AG59)</f>
        <v>1696151</v>
      </c>
    </row>
    <row r="60" spans="1:11" x14ac:dyDescent="0.25">
      <c r="A60" t="s">
        <v>138</v>
      </c>
      <c r="B60" s="7">
        <f>SUM('Step 1'!M60:X60)</f>
        <v>74580</v>
      </c>
      <c r="C60" s="7">
        <f>SUM('Step 1'!N60:Y60)</f>
        <v>74785</v>
      </c>
      <c r="D60" s="7">
        <f>SUM('Step 1'!O60:Z60)</f>
        <v>74801</v>
      </c>
      <c r="E60" s="7">
        <f>SUM('Step 1'!P60:AA60)</f>
        <v>75010</v>
      </c>
      <c r="F60" s="7">
        <f>SUM('Step 1'!Q60:AB60)</f>
        <v>75049</v>
      </c>
      <c r="G60" s="7">
        <f>SUM('Step 1'!R60:AC60)</f>
        <v>75012</v>
      </c>
      <c r="H60" s="7">
        <f>SUM('Step 1'!S60:AD60)</f>
        <v>74945</v>
      </c>
      <c r="I60" s="7">
        <f>SUM('Step 1'!T60:AE60)</f>
        <v>74838</v>
      </c>
      <c r="J60" s="7">
        <f>SUM('Step 1'!U60:AF60)</f>
        <v>74803</v>
      </c>
      <c r="K60" s="7">
        <f>SUM('Step 1'!V60:AG60)</f>
        <v>74846</v>
      </c>
    </row>
    <row r="61" spans="1:11" x14ac:dyDescent="0.25">
      <c r="A61" t="s">
        <v>139</v>
      </c>
      <c r="B61" s="7">
        <f>SUM('Step 1'!M61:X61)</f>
        <v>5624070</v>
      </c>
      <c r="C61" s="7">
        <f>SUM('Step 1'!N61:Y61)</f>
        <v>5625245</v>
      </c>
      <c r="D61" s="7">
        <f>SUM('Step 1'!O61:Z61)</f>
        <v>5629339</v>
      </c>
      <c r="E61" s="7">
        <f>SUM('Step 1'!P61:AA61)</f>
        <v>5630682</v>
      </c>
      <c r="F61" s="7">
        <f>SUM('Step 1'!Q61:AB61)</f>
        <v>5632213</v>
      </c>
      <c r="G61" s="7">
        <f>SUM('Step 1'!R61:AC61)</f>
        <v>5632731</v>
      </c>
      <c r="H61" s="7">
        <f>SUM('Step 1'!S61:AD61)</f>
        <v>5634838</v>
      </c>
      <c r="I61" s="7">
        <f>SUM('Step 1'!T61:AE61)</f>
        <v>5638374</v>
      </c>
      <c r="J61" s="7">
        <f>SUM('Step 1'!U61:AF61)</f>
        <v>5642210</v>
      </c>
      <c r="K61" s="7">
        <f>SUM('Step 1'!V61:AG61)</f>
        <v>5647987</v>
      </c>
    </row>
    <row r="62" spans="1:11" x14ac:dyDescent="0.25">
      <c r="A62" t="s">
        <v>140</v>
      </c>
      <c r="B62" s="7">
        <f>SUM('Step 1'!M62:X62)</f>
        <v>184266</v>
      </c>
      <c r="C62" s="7">
        <f>SUM('Step 1'!N62:Y62)</f>
        <v>184310</v>
      </c>
      <c r="D62" s="7">
        <f>SUM('Step 1'!O62:Z62)</f>
        <v>184447</v>
      </c>
      <c r="E62" s="7">
        <f>SUM('Step 1'!P62:AA62)</f>
        <v>184445</v>
      </c>
      <c r="F62" s="7">
        <f>SUM('Step 1'!Q62:AB62)</f>
        <v>184426</v>
      </c>
      <c r="G62" s="7">
        <f>SUM('Step 1'!R62:AC62)</f>
        <v>184387</v>
      </c>
      <c r="H62" s="7">
        <f>SUM('Step 1'!S62:AD62)</f>
        <v>184355</v>
      </c>
      <c r="I62" s="7">
        <f>SUM('Step 1'!T62:AE62)</f>
        <v>184400</v>
      </c>
      <c r="J62" s="7">
        <f>SUM('Step 1'!U62:AF62)</f>
        <v>184471</v>
      </c>
      <c r="K62" s="7">
        <f>SUM('Step 1'!V62:AG62)</f>
        <v>184585</v>
      </c>
    </row>
    <row r="63" spans="1:11" x14ac:dyDescent="0.25">
      <c r="A63" t="s">
        <v>141</v>
      </c>
      <c r="B63" s="7">
        <f>SUM('Step 1'!M63:X63)</f>
        <v>250809</v>
      </c>
      <c r="C63" s="7">
        <f>SUM('Step 1'!N63:Y63)</f>
        <v>250742</v>
      </c>
      <c r="D63" s="7">
        <f>SUM('Step 1'!O63:Z63)</f>
        <v>250763</v>
      </c>
      <c r="E63" s="7">
        <f>SUM('Step 1'!P63:AA63)</f>
        <v>250641</v>
      </c>
      <c r="F63" s="7">
        <f>SUM('Step 1'!Q63:AB63)</f>
        <v>250550</v>
      </c>
      <c r="G63" s="7">
        <f>SUM('Step 1'!R63:AC63)</f>
        <v>250408</v>
      </c>
      <c r="H63" s="7">
        <f>SUM('Step 1'!S63:AD63)</f>
        <v>250463</v>
      </c>
      <c r="I63" s="7">
        <f>SUM('Step 1'!T63:AE63)</f>
        <v>250647</v>
      </c>
      <c r="J63" s="7">
        <f>SUM('Step 1'!U63:AF63)</f>
        <v>250738</v>
      </c>
      <c r="K63" s="7">
        <f>SUM('Step 1'!V63:AG63)</f>
        <v>250592</v>
      </c>
    </row>
    <row r="64" spans="1:11" x14ac:dyDescent="0.25">
      <c r="A64" t="s">
        <v>142</v>
      </c>
      <c r="B64" s="7">
        <f>SUM('Step 1'!M64:X64)</f>
        <v>308426</v>
      </c>
      <c r="C64" s="7">
        <f>SUM('Step 1'!N64:Y64)</f>
        <v>309023</v>
      </c>
      <c r="D64" s="7">
        <f>SUM('Step 1'!O64:Z64)</f>
        <v>309510</v>
      </c>
      <c r="E64" s="7">
        <f>SUM('Step 1'!P64:AA64)</f>
        <v>309640</v>
      </c>
      <c r="F64" s="7">
        <f>SUM('Step 1'!Q64:AB64)</f>
        <v>309684</v>
      </c>
      <c r="G64" s="7">
        <f>SUM('Step 1'!R64:AC64)</f>
        <v>309631</v>
      </c>
      <c r="H64" s="7">
        <f>SUM('Step 1'!S64:AD64)</f>
        <v>309695</v>
      </c>
      <c r="I64" s="7">
        <f>SUM('Step 1'!T64:AE64)</f>
        <v>309461</v>
      </c>
      <c r="J64" s="7">
        <f>SUM('Step 1'!U64:AF64)</f>
        <v>309403</v>
      </c>
      <c r="K64" s="7">
        <f>SUM('Step 1'!V64:AG64)</f>
        <v>309126</v>
      </c>
    </row>
    <row r="65" spans="1:11" x14ac:dyDescent="0.25">
      <c r="A65" t="s">
        <v>143</v>
      </c>
      <c r="B65" s="7">
        <f>SUM('Step 1'!M65:X65)</f>
        <v>155925</v>
      </c>
      <c r="C65" s="7">
        <f>SUM('Step 1'!N65:Y65)</f>
        <v>156034</v>
      </c>
      <c r="D65" s="7">
        <f>SUM('Step 1'!O65:Z65)</f>
        <v>156118</v>
      </c>
      <c r="E65" s="7">
        <f>SUM('Step 1'!P65:AA65)</f>
        <v>156100</v>
      </c>
      <c r="F65" s="7">
        <f>SUM('Step 1'!Q65:AB65)</f>
        <v>156014</v>
      </c>
      <c r="G65" s="7">
        <f>SUM('Step 1'!R65:AC65)</f>
        <v>155835</v>
      </c>
      <c r="H65" s="7">
        <f>SUM('Step 1'!S65:AD65)</f>
        <v>155864</v>
      </c>
      <c r="I65" s="7">
        <f>SUM('Step 1'!T65:AE65)</f>
        <v>155776</v>
      </c>
      <c r="J65" s="7">
        <f>SUM('Step 1'!U65:AF65)</f>
        <v>155845</v>
      </c>
      <c r="K65" s="7">
        <f>SUM('Step 1'!V65:AG65)</f>
        <v>155723</v>
      </c>
    </row>
    <row r="66" spans="1:11" x14ac:dyDescent="0.25">
      <c r="A66" t="s">
        <v>144</v>
      </c>
      <c r="B66" s="7">
        <f>SUM('Step 1'!M66:X66)</f>
        <v>26357450</v>
      </c>
      <c r="C66" s="7">
        <f>SUM('Step 1'!N66:Y66)</f>
        <v>26373520</v>
      </c>
      <c r="D66" s="7">
        <f>SUM('Step 1'!O66:Z66)</f>
        <v>26400015</v>
      </c>
      <c r="E66" s="7">
        <f>SUM('Step 1'!P66:AA66)</f>
        <v>26416981</v>
      </c>
      <c r="F66" s="7">
        <f>SUM('Step 1'!Q66:AB66)</f>
        <v>26432563</v>
      </c>
      <c r="G66" s="7">
        <f>SUM('Step 1'!R66:AC66)</f>
        <v>26439908</v>
      </c>
      <c r="H66" s="7">
        <f>SUM('Step 1'!S66:AD66)</f>
        <v>26457428</v>
      </c>
      <c r="I66" s="7">
        <f>SUM('Step 1'!T66:AE66)</f>
        <v>26480166</v>
      </c>
      <c r="J66" s="7">
        <f>SUM('Step 1'!U66:AF66)</f>
        <v>26501395</v>
      </c>
      <c r="K66" s="7">
        <f>SUM('Step 1'!V66:AG66)</f>
        <v>26530905</v>
      </c>
    </row>
    <row r="67" spans="1:11" x14ac:dyDescent="0.25">
      <c r="A67" t="s">
        <v>145</v>
      </c>
      <c r="B67" s="7">
        <f>SUM('Step 1'!M67:X67)</f>
        <v>251008</v>
      </c>
      <c r="C67" s="7">
        <f>SUM('Step 1'!N67:Y67)</f>
        <v>251103</v>
      </c>
      <c r="D67" s="7">
        <f>SUM('Step 1'!O67:Z67)</f>
        <v>251282</v>
      </c>
      <c r="E67" s="7">
        <f>SUM('Step 1'!P67:AA67)</f>
        <v>251361</v>
      </c>
      <c r="F67" s="7">
        <f>SUM('Step 1'!Q67:AB67)</f>
        <v>251506</v>
      </c>
      <c r="G67" s="7">
        <f>SUM('Step 1'!R67:AC67)</f>
        <v>251573</v>
      </c>
      <c r="H67" s="7">
        <f>SUM('Step 1'!S67:AD67)</f>
        <v>251690</v>
      </c>
      <c r="I67" s="7">
        <f>SUM('Step 1'!T67:AE67)</f>
        <v>251854</v>
      </c>
      <c r="J67" s="7">
        <f>SUM('Step 1'!U67:AF67)</f>
        <v>252052</v>
      </c>
      <c r="K67" s="7">
        <f>SUM('Step 1'!V67:AG67)</f>
        <v>252338</v>
      </c>
    </row>
    <row r="68" spans="1:11" x14ac:dyDescent="0.25">
      <c r="A68" t="s">
        <v>146</v>
      </c>
      <c r="B68" s="7">
        <f>SUM('Step 1'!M68:X68)</f>
        <v>547188</v>
      </c>
      <c r="C68" s="7">
        <f>SUM('Step 1'!N68:Y68)</f>
        <v>548303</v>
      </c>
      <c r="D68" s="7">
        <f>SUM('Step 1'!O68:Z68)</f>
        <v>549825</v>
      </c>
      <c r="E68" s="7">
        <f>SUM('Step 1'!P68:AA68)</f>
        <v>551100</v>
      </c>
      <c r="F68" s="7">
        <f>SUM('Step 1'!Q68:AB68)</f>
        <v>552231</v>
      </c>
      <c r="G68" s="7">
        <f>SUM('Step 1'!R68:AC68)</f>
        <v>553210</v>
      </c>
      <c r="H68" s="7">
        <f>SUM('Step 1'!S68:AD68)</f>
        <v>554504</v>
      </c>
      <c r="I68" s="7">
        <f>SUM('Step 1'!T68:AE68)</f>
        <v>555556</v>
      </c>
      <c r="J68" s="7">
        <f>SUM('Step 1'!U68:AF68)</f>
        <v>556436</v>
      </c>
      <c r="K68" s="7">
        <f>SUM('Step 1'!V68:AG68)</f>
        <v>557336</v>
      </c>
    </row>
    <row r="69" spans="1:11" x14ac:dyDescent="0.25">
      <c r="A69" t="s">
        <v>147</v>
      </c>
      <c r="B69" s="7">
        <f>SUM('Step 1'!M69:X69)</f>
        <v>4134</v>
      </c>
      <c r="C69" s="7">
        <f>SUM('Step 1'!N69:Y69)</f>
        <v>4138</v>
      </c>
      <c r="D69" s="7">
        <f>SUM('Step 1'!O69:Z69)</f>
        <v>4147</v>
      </c>
      <c r="E69" s="7">
        <f>SUM('Step 1'!P69:AA69)</f>
        <v>4161</v>
      </c>
      <c r="F69" s="7">
        <f>SUM('Step 1'!Q69:AB69)</f>
        <v>4170</v>
      </c>
      <c r="G69" s="7">
        <f>SUM('Step 1'!R69:AC69)</f>
        <v>4171</v>
      </c>
      <c r="H69" s="7">
        <f>SUM('Step 1'!S69:AD69)</f>
        <v>4179</v>
      </c>
      <c r="I69" s="7">
        <f>SUM('Step 1'!T69:AE69)</f>
        <v>4186</v>
      </c>
      <c r="J69" s="7">
        <f>SUM('Step 1'!U69:AF69)</f>
        <v>4190</v>
      </c>
      <c r="K69" s="7">
        <f>SUM('Step 1'!V69:AG69)</f>
        <v>4198</v>
      </c>
    </row>
    <row r="70" spans="1:11" x14ac:dyDescent="0.25">
      <c r="A70" t="s">
        <v>148</v>
      </c>
      <c r="B70" s="7">
        <f>SUM('Step 1'!M70:X70)</f>
        <v>4592735</v>
      </c>
      <c r="C70" s="7">
        <f>SUM('Step 1'!N70:Y70)</f>
        <v>4593494</v>
      </c>
      <c r="D70" s="7">
        <f>SUM('Step 1'!O70:Z70)</f>
        <v>4596633</v>
      </c>
      <c r="E70" s="7">
        <f>SUM('Step 1'!P70:AA70)</f>
        <v>4597546</v>
      </c>
      <c r="F70" s="7">
        <f>SUM('Step 1'!Q70:AB70)</f>
        <v>4598597</v>
      </c>
      <c r="G70" s="7">
        <f>SUM('Step 1'!R70:AC70)</f>
        <v>4598902</v>
      </c>
      <c r="H70" s="7">
        <f>SUM('Step 1'!S70:AD70)</f>
        <v>4600454</v>
      </c>
      <c r="I70" s="7">
        <f>SUM('Step 1'!T70:AE70)</f>
        <v>4603149</v>
      </c>
      <c r="J70" s="7">
        <f>SUM('Step 1'!U70:AF70)</f>
        <v>4605995</v>
      </c>
      <c r="K70" s="7">
        <f>SUM('Step 1'!V70:AG70)</f>
        <v>4610360</v>
      </c>
    </row>
    <row r="71" spans="1:11" x14ac:dyDescent="0.25">
      <c r="A71" t="s">
        <v>149</v>
      </c>
      <c r="B71" s="7">
        <f>SUM('Step 1'!M71:X71)</f>
        <v>4609911</v>
      </c>
      <c r="C71" s="7">
        <f>SUM('Step 1'!N71:Y71)</f>
        <v>4610687</v>
      </c>
      <c r="D71" s="7">
        <f>SUM('Step 1'!O71:Z71)</f>
        <v>4613850</v>
      </c>
      <c r="E71" s="7">
        <f>SUM('Step 1'!P71:AA71)</f>
        <v>4614778</v>
      </c>
      <c r="F71" s="7">
        <f>SUM('Step 1'!Q71:AB71)</f>
        <v>4615836</v>
      </c>
      <c r="G71" s="7">
        <f>SUM('Step 1'!R71:AC71)</f>
        <v>4616149</v>
      </c>
      <c r="H71" s="7">
        <f>SUM('Step 1'!S71:AD71)</f>
        <v>4617718</v>
      </c>
      <c r="I71" s="7">
        <f>SUM('Step 1'!T71:AE71)</f>
        <v>4620426</v>
      </c>
      <c r="J71" s="7">
        <f>SUM('Step 1'!U71:AF71)</f>
        <v>4623290</v>
      </c>
      <c r="K71" s="7">
        <f>SUM('Step 1'!V71:AG71)</f>
        <v>4627681</v>
      </c>
    </row>
    <row r="72" spans="1:11" x14ac:dyDescent="0.25">
      <c r="A72" t="s">
        <v>150</v>
      </c>
      <c r="B72" s="7">
        <f>SUM('Step 1'!M72:X72)</f>
        <v>13042</v>
      </c>
      <c r="C72" s="7">
        <f>SUM('Step 1'!N72:Y72)</f>
        <v>13055</v>
      </c>
      <c r="D72" s="7">
        <f>SUM('Step 1'!O72:Z72)</f>
        <v>13070</v>
      </c>
      <c r="E72" s="7">
        <f>SUM('Step 1'!P72:AA72)</f>
        <v>13071</v>
      </c>
      <c r="F72" s="7">
        <f>SUM('Step 1'!Q72:AB72)</f>
        <v>13069</v>
      </c>
      <c r="G72" s="7">
        <f>SUM('Step 1'!R72:AC72)</f>
        <v>13076</v>
      </c>
      <c r="H72" s="7">
        <f>SUM('Step 1'!S72:AD72)</f>
        <v>13085</v>
      </c>
      <c r="I72" s="7">
        <f>SUM('Step 1'!T72:AE72)</f>
        <v>13091</v>
      </c>
      <c r="J72" s="7">
        <f>SUM('Step 1'!U72:AF72)</f>
        <v>13105</v>
      </c>
      <c r="K72" s="7">
        <f>SUM('Step 1'!V72:AG72)</f>
        <v>13123</v>
      </c>
    </row>
    <row r="73" spans="1:11" x14ac:dyDescent="0.25">
      <c r="A73" t="s">
        <v>151</v>
      </c>
      <c r="B73" s="7">
        <f>SUM('Step 1'!M73:X73)</f>
        <v>16606769</v>
      </c>
      <c r="C73" s="7">
        <f>SUM('Step 1'!N73:Y73)</f>
        <v>16606034</v>
      </c>
      <c r="D73" s="7">
        <f>SUM('Step 1'!O73:Z73)</f>
        <v>16613059</v>
      </c>
      <c r="E73" s="7">
        <f>SUM('Step 1'!P73:AA73)</f>
        <v>16606761</v>
      </c>
      <c r="F73" s="7">
        <f>SUM('Step 1'!Q73:AB73)</f>
        <v>16600716</v>
      </c>
      <c r="G73" s="7">
        <f>SUM('Step 1'!R73:AC73)</f>
        <v>16595055</v>
      </c>
      <c r="H73" s="7">
        <f>SUM('Step 1'!S73:AD73)</f>
        <v>16589715</v>
      </c>
      <c r="I73" s="7">
        <f>SUM('Step 1'!T73:AE73)</f>
        <v>16592302</v>
      </c>
      <c r="J73" s="7">
        <f>SUM('Step 1'!U73:AF73)</f>
        <v>16596220</v>
      </c>
      <c r="K73" s="7">
        <f>SUM('Step 1'!V73:AG73)</f>
        <v>16611881</v>
      </c>
    </row>
    <row r="74" spans="1:11" x14ac:dyDescent="0.25">
      <c r="A74" t="s">
        <v>152</v>
      </c>
      <c r="B74" s="7">
        <f>SUM('Step 1'!M74:X74)</f>
        <v>13428101</v>
      </c>
      <c r="C74" s="7">
        <f>SUM('Step 1'!N74:Y74)</f>
        <v>13432946</v>
      </c>
      <c r="D74" s="7">
        <f>SUM('Step 1'!O74:Z74)</f>
        <v>13443967</v>
      </c>
      <c r="E74" s="7">
        <f>SUM('Step 1'!P74:AA74)</f>
        <v>13449127</v>
      </c>
      <c r="F74" s="7">
        <f>SUM('Step 1'!Q74:AB74)</f>
        <v>13453809</v>
      </c>
      <c r="G74" s="7">
        <f>SUM('Step 1'!R74:AC74)</f>
        <v>13455530</v>
      </c>
      <c r="H74" s="7">
        <f>SUM('Step 1'!S74:AD74)</f>
        <v>13461300</v>
      </c>
      <c r="I74" s="7">
        <f>SUM('Step 1'!T74:AE74)</f>
        <v>13470990</v>
      </c>
      <c r="J74" s="7">
        <f>SUM('Step 1'!U74:AF74)</f>
        <v>13481117</v>
      </c>
      <c r="K74" s="7">
        <f>SUM('Step 1'!V74:AG74)</f>
        <v>13497030</v>
      </c>
    </row>
    <row r="75" spans="1:11" x14ac:dyDescent="0.25">
      <c r="A75" t="s">
        <v>153</v>
      </c>
      <c r="B75" s="7">
        <f>SUM('Step 1'!M75:X75)</f>
        <v>21169053</v>
      </c>
      <c r="C75" s="7">
        <f>SUM('Step 1'!N75:Y75)</f>
        <v>21174144</v>
      </c>
      <c r="D75" s="7">
        <f>SUM('Step 1'!O75:Z75)</f>
        <v>21191012</v>
      </c>
      <c r="E75" s="7">
        <f>SUM('Step 1'!P75:AA75)</f>
        <v>21191615</v>
      </c>
      <c r="F75" s="7">
        <f>SUM('Step 1'!Q75:AB75)</f>
        <v>21191881</v>
      </c>
      <c r="G75" s="7">
        <f>SUM('Step 1'!R75:AC75)</f>
        <v>21192594</v>
      </c>
      <c r="H75" s="7">
        <f>SUM('Step 1'!S75:AD75)</f>
        <v>21193246</v>
      </c>
      <c r="I75" s="7">
        <f>SUM('Step 1'!T75:AE75)</f>
        <v>21201328</v>
      </c>
      <c r="J75" s="7">
        <f>SUM('Step 1'!U75:AF75)</f>
        <v>21210005</v>
      </c>
      <c r="K75" s="7">
        <f>SUM('Step 1'!V75:AG75)</f>
        <v>21231883</v>
      </c>
    </row>
    <row r="76" spans="1:11" x14ac:dyDescent="0.25">
      <c r="A76" t="s">
        <v>154</v>
      </c>
      <c r="B76" s="7">
        <f>SUM('Step 1'!M76:X76)</f>
        <v>230199</v>
      </c>
      <c r="C76" s="7">
        <f>SUM('Step 1'!N76:Y76)</f>
        <v>230554</v>
      </c>
      <c r="D76" s="7">
        <f>SUM('Step 1'!O76:Z76)</f>
        <v>230937</v>
      </c>
      <c r="E76" s="7">
        <f>SUM('Step 1'!P76:AA76)</f>
        <v>231364</v>
      </c>
      <c r="F76" s="7">
        <f>SUM('Step 1'!Q76:AB76)</f>
        <v>231880</v>
      </c>
      <c r="G76" s="7">
        <f>SUM('Step 1'!R76:AC76)</f>
        <v>232232</v>
      </c>
      <c r="H76" s="7">
        <f>SUM('Step 1'!S76:AD76)</f>
        <v>232608</v>
      </c>
      <c r="I76" s="7">
        <f>SUM('Step 1'!T76:AE76)</f>
        <v>232993</v>
      </c>
      <c r="J76" s="7">
        <f>SUM('Step 1'!U76:AF76)</f>
        <v>233369</v>
      </c>
      <c r="K76" s="7">
        <f>SUM('Step 1'!V76:AG76)</f>
        <v>233746</v>
      </c>
    </row>
    <row r="77" spans="1:11" x14ac:dyDescent="0.25">
      <c r="A77" t="s">
        <v>155</v>
      </c>
      <c r="B77" s="7">
        <f>SUM('Step 1'!M77:X77)</f>
        <v>557120</v>
      </c>
      <c r="C77" s="7">
        <f>SUM('Step 1'!N77:Y77)</f>
        <v>556997</v>
      </c>
      <c r="D77" s="7">
        <f>SUM('Step 1'!O77:Z77)</f>
        <v>557061</v>
      </c>
      <c r="E77" s="7">
        <f>SUM('Step 1'!P77:AA77)</f>
        <v>556962</v>
      </c>
      <c r="F77" s="7">
        <f>SUM('Step 1'!Q77:AB77)</f>
        <v>556683</v>
      </c>
      <c r="G77" s="7">
        <f>SUM('Step 1'!R77:AC77)</f>
        <v>556110</v>
      </c>
      <c r="H77" s="7">
        <f>SUM('Step 1'!S77:AD77)</f>
        <v>555954</v>
      </c>
      <c r="I77" s="7">
        <f>SUM('Step 1'!T77:AE77)</f>
        <v>556466</v>
      </c>
      <c r="J77" s="7">
        <f>SUM('Step 1'!U77:AF77)</f>
        <v>557118</v>
      </c>
      <c r="K77" s="7">
        <f>SUM('Step 1'!V77:AG77)</f>
        <v>557778</v>
      </c>
    </row>
    <row r="78" spans="1:11" x14ac:dyDescent="0.25">
      <c r="A78" t="s">
        <v>156</v>
      </c>
      <c r="B78" s="7">
        <f>SUM('Step 1'!M78:X78)</f>
        <v>907462</v>
      </c>
      <c r="C78" s="7">
        <f>SUM('Step 1'!N78:Y78)</f>
        <v>909283</v>
      </c>
      <c r="D78" s="7">
        <f>SUM('Step 1'!O78:Z78)</f>
        <v>911895</v>
      </c>
      <c r="E78" s="7">
        <f>SUM('Step 1'!P78:AA78)</f>
        <v>913973</v>
      </c>
      <c r="F78" s="7">
        <f>SUM('Step 1'!Q78:AB78)</f>
        <v>915829</v>
      </c>
      <c r="G78" s="7">
        <f>SUM('Step 1'!R78:AC78)</f>
        <v>917577</v>
      </c>
      <c r="H78" s="7">
        <f>SUM('Step 1'!S78:AD78)</f>
        <v>919821</v>
      </c>
      <c r="I78" s="7">
        <f>SUM('Step 1'!T78:AE78)</f>
        <v>921480</v>
      </c>
      <c r="J78" s="7">
        <f>SUM('Step 1'!U78:AF78)</f>
        <v>923039</v>
      </c>
      <c r="K78" s="7">
        <f>SUM('Step 1'!V78:AG78)</f>
        <v>924699</v>
      </c>
    </row>
    <row r="79" spans="1:11" x14ac:dyDescent="0.25">
      <c r="A79" t="s">
        <v>157</v>
      </c>
      <c r="B79" s="7">
        <f>SUM('Step 1'!M79:X79)</f>
        <v>1087322</v>
      </c>
      <c r="C79" s="7">
        <f>SUM('Step 1'!N79:Y79)</f>
        <v>1089470</v>
      </c>
      <c r="D79" s="7">
        <f>SUM('Step 1'!O79:Z79)</f>
        <v>1092544</v>
      </c>
      <c r="E79" s="7">
        <f>SUM('Step 1'!P79:AA79)</f>
        <v>1094999</v>
      </c>
      <c r="F79" s="7">
        <f>SUM('Step 1'!Q79:AB79)</f>
        <v>1097175</v>
      </c>
      <c r="G79" s="7">
        <f>SUM('Step 1'!R79:AC79)</f>
        <v>1099252</v>
      </c>
      <c r="H79" s="7">
        <f>SUM('Step 1'!S79:AD79)</f>
        <v>1101940</v>
      </c>
      <c r="I79" s="7">
        <f>SUM('Step 1'!T79:AE79)</f>
        <v>1103918</v>
      </c>
      <c r="J79" s="7">
        <f>SUM('Step 1'!U79:AF79)</f>
        <v>1105776</v>
      </c>
      <c r="K79" s="7">
        <f>SUM('Step 1'!V79:AG79)</f>
        <v>1107763</v>
      </c>
    </row>
    <row r="80" spans="1:11" x14ac:dyDescent="0.25">
      <c r="A80" t="s">
        <v>158</v>
      </c>
      <c r="B80" s="7">
        <f>SUM('Step 1'!M80:X80)</f>
        <v>179860</v>
      </c>
      <c r="C80" s="7">
        <f>SUM('Step 1'!N80:Y80)</f>
        <v>180187</v>
      </c>
      <c r="D80" s="7">
        <f>SUM('Step 1'!O80:Z80)</f>
        <v>180649</v>
      </c>
      <c r="E80" s="7">
        <f>SUM('Step 1'!P80:AA80)</f>
        <v>181026</v>
      </c>
      <c r="F80" s="7">
        <f>SUM('Step 1'!Q80:AB80)</f>
        <v>181346</v>
      </c>
      <c r="G80" s="7">
        <f>SUM('Step 1'!R80:AC80)</f>
        <v>181675</v>
      </c>
      <c r="H80" s="7">
        <f>SUM('Step 1'!S80:AD80)</f>
        <v>182119</v>
      </c>
      <c r="I80" s="7">
        <f>SUM('Step 1'!T80:AE80)</f>
        <v>182438</v>
      </c>
      <c r="J80" s="7">
        <f>SUM('Step 1'!U80:AF80)</f>
        <v>182737</v>
      </c>
      <c r="K80" s="7">
        <f>SUM('Step 1'!V80:AG80)</f>
        <v>183064</v>
      </c>
    </row>
    <row r="81" spans="1:11" x14ac:dyDescent="0.25">
      <c r="A81" t="s">
        <v>159</v>
      </c>
      <c r="B81" s="7">
        <f>SUM('Step 1'!M81:X81)</f>
        <v>2662447</v>
      </c>
      <c r="C81" s="7">
        <f>SUM('Step 1'!N81:Y81)</f>
        <v>2667746</v>
      </c>
      <c r="D81" s="7">
        <f>SUM('Step 1'!O81:Z81)</f>
        <v>2675197</v>
      </c>
      <c r="E81" s="7">
        <f>SUM('Step 1'!P81:AA81)</f>
        <v>2681457</v>
      </c>
      <c r="F81" s="7">
        <f>SUM('Step 1'!Q81:AB81)</f>
        <v>2687150</v>
      </c>
      <c r="G81" s="7">
        <f>SUM('Step 1'!R81:AC81)</f>
        <v>2692434</v>
      </c>
      <c r="H81" s="7">
        <f>SUM('Step 1'!S81:AD81)</f>
        <v>2699008</v>
      </c>
      <c r="I81" s="7">
        <f>SUM('Step 1'!T81:AE81)</f>
        <v>2704053</v>
      </c>
      <c r="J81" s="7">
        <f>SUM('Step 1'!U81:AF81)</f>
        <v>2708660</v>
      </c>
      <c r="K81" s="7">
        <f>SUM('Step 1'!V81:AG81)</f>
        <v>2713365</v>
      </c>
    </row>
    <row r="82" spans="1:11" x14ac:dyDescent="0.25">
      <c r="A82" t="s">
        <v>160</v>
      </c>
      <c r="B82" s="7">
        <f>SUM('Step 1'!M82:X82)</f>
        <v>11607</v>
      </c>
      <c r="C82" s="7">
        <f>SUM('Step 1'!N82:Y82)</f>
        <v>11631</v>
      </c>
      <c r="D82" s="7">
        <f>SUM('Step 1'!O82:Z82)</f>
        <v>11614</v>
      </c>
      <c r="E82" s="7">
        <f>SUM('Step 1'!P82:AA82)</f>
        <v>11625</v>
      </c>
      <c r="F82" s="7">
        <f>SUM('Step 1'!Q82:AB82)</f>
        <v>11618</v>
      </c>
      <c r="G82" s="7">
        <f>SUM('Step 1'!R82:AC82)</f>
        <v>11609</v>
      </c>
      <c r="H82" s="7">
        <f>SUM('Step 1'!S82:AD82)</f>
        <v>11614</v>
      </c>
      <c r="I82" s="7">
        <f>SUM('Step 1'!T82:AE82)</f>
        <v>11622</v>
      </c>
      <c r="J82" s="7">
        <f>SUM('Step 1'!U82:AF82)</f>
        <v>11632</v>
      </c>
      <c r="K82" s="7">
        <f>SUM('Step 1'!V82:AG82)</f>
        <v>11642</v>
      </c>
    </row>
    <row r="83" spans="1:11" x14ac:dyDescent="0.25">
      <c r="A83" t="s">
        <v>161</v>
      </c>
      <c r="B83" s="7">
        <f>SUM('Step 1'!M83:X83)</f>
        <v>383963</v>
      </c>
      <c r="C83" s="7">
        <f>SUM('Step 1'!N83:Y83)</f>
        <v>384365</v>
      </c>
      <c r="D83" s="7">
        <f>SUM('Step 1'!O83:Z83)</f>
        <v>384822</v>
      </c>
      <c r="E83" s="7">
        <f>SUM('Step 1'!P83:AA83)</f>
        <v>385161</v>
      </c>
      <c r="F83" s="7">
        <f>SUM('Step 1'!Q83:AB83)</f>
        <v>385366</v>
      </c>
      <c r="G83" s="7">
        <f>SUM('Step 1'!R83:AC83)</f>
        <v>385307</v>
      </c>
      <c r="H83" s="7">
        <f>SUM('Step 1'!S83:AD83)</f>
        <v>385483</v>
      </c>
      <c r="I83" s="7">
        <f>SUM('Step 1'!T83:AE83)</f>
        <v>385793</v>
      </c>
      <c r="J83" s="7">
        <f>SUM('Step 1'!U83:AF83)</f>
        <v>386025</v>
      </c>
      <c r="K83" s="7">
        <f>SUM('Step 1'!V83:AG83)</f>
        <v>386508</v>
      </c>
    </row>
    <row r="84" spans="1:11" x14ac:dyDescent="0.25">
      <c r="A84" t="s">
        <v>162</v>
      </c>
      <c r="B84" s="7">
        <f>SUM('Step 1'!M84:X84)</f>
        <v>157244</v>
      </c>
      <c r="C84" s="7">
        <f>SUM('Step 1'!N84:Y84)</f>
        <v>157450</v>
      </c>
      <c r="D84" s="7">
        <f>SUM('Step 1'!O84:Z84)</f>
        <v>157662</v>
      </c>
      <c r="E84" s="7">
        <f>SUM('Step 1'!P84:AA84)</f>
        <v>157852</v>
      </c>
      <c r="F84" s="7">
        <f>SUM('Step 1'!Q84:AB84)</f>
        <v>158133</v>
      </c>
      <c r="G84" s="7">
        <f>SUM('Step 1'!R84:AC84)</f>
        <v>158199</v>
      </c>
      <c r="H84" s="7">
        <f>SUM('Step 1'!S84:AD84)</f>
        <v>158442</v>
      </c>
      <c r="I84" s="7">
        <f>SUM('Step 1'!T84:AE84)</f>
        <v>158733</v>
      </c>
      <c r="J84" s="7">
        <f>SUM('Step 1'!U84:AF84)</f>
        <v>158956</v>
      </c>
      <c r="K84" s="7">
        <f>SUM('Step 1'!V84:AG84)</f>
        <v>159133</v>
      </c>
    </row>
    <row r="85" spans="1:11" x14ac:dyDescent="0.25">
      <c r="A85" t="s">
        <v>163</v>
      </c>
      <c r="B85" s="7">
        <f>SUM('Step 1'!M85:X85)</f>
        <v>376457</v>
      </c>
      <c r="C85" s="7">
        <f>SUM('Step 1'!N85:Y85)</f>
        <v>376721</v>
      </c>
      <c r="D85" s="7">
        <f>SUM('Step 1'!O85:Z85)</f>
        <v>377188</v>
      </c>
      <c r="E85" s="7">
        <f>SUM('Step 1'!P85:AA85)</f>
        <v>377382</v>
      </c>
      <c r="F85" s="7">
        <f>SUM('Step 1'!Q85:AB85)</f>
        <v>377549</v>
      </c>
      <c r="G85" s="7">
        <f>SUM('Step 1'!R85:AC85)</f>
        <v>377657</v>
      </c>
      <c r="H85" s="7">
        <f>SUM('Step 1'!S85:AD85)</f>
        <v>377878</v>
      </c>
      <c r="I85" s="7">
        <f>SUM('Step 1'!T85:AE85)</f>
        <v>378262</v>
      </c>
      <c r="J85" s="7">
        <f>SUM('Step 1'!U85:AF85)</f>
        <v>378667</v>
      </c>
      <c r="K85" s="7">
        <f>SUM('Step 1'!V85:AG85)</f>
        <v>379176</v>
      </c>
    </row>
    <row r="86" spans="1:11" x14ac:dyDescent="0.25">
      <c r="A86" t="s">
        <v>164</v>
      </c>
      <c r="B86" s="7">
        <f>SUM('Step 1'!M86:X86)</f>
        <v>138104</v>
      </c>
      <c r="C86" s="7">
        <f>SUM('Step 1'!N86:Y86)</f>
        <v>138202</v>
      </c>
      <c r="D86" s="7">
        <f>SUM('Step 1'!O86:Z86)</f>
        <v>138371</v>
      </c>
      <c r="E86" s="7">
        <f>SUM('Step 1'!P86:AA86)</f>
        <v>138523</v>
      </c>
      <c r="F86" s="7">
        <f>SUM('Step 1'!Q86:AB86)</f>
        <v>138626</v>
      </c>
      <c r="G86" s="7">
        <f>SUM('Step 1'!R86:AC86)</f>
        <v>138646</v>
      </c>
      <c r="H86" s="7">
        <f>SUM('Step 1'!S86:AD86)</f>
        <v>138696</v>
      </c>
      <c r="I86" s="7">
        <f>SUM('Step 1'!T86:AE86)</f>
        <v>138719</v>
      </c>
      <c r="J86" s="7">
        <f>SUM('Step 1'!U86:AF86)</f>
        <v>138784</v>
      </c>
      <c r="K86" s="7">
        <f>SUM('Step 1'!V86:AG86)</f>
        <v>138890</v>
      </c>
    </row>
    <row r="87" spans="1:11" x14ac:dyDescent="0.25">
      <c r="A87" t="s">
        <v>165</v>
      </c>
      <c r="B87" s="7">
        <f>SUM('Step 1'!M87:X87)</f>
        <v>20271</v>
      </c>
      <c r="C87" s="7">
        <f>SUM('Step 1'!N87:Y87)</f>
        <v>20278</v>
      </c>
      <c r="D87" s="7">
        <f>SUM('Step 1'!O87:Z87)</f>
        <v>20279</v>
      </c>
      <c r="E87" s="7">
        <f>SUM('Step 1'!P87:AA87)</f>
        <v>20281</v>
      </c>
      <c r="F87" s="7">
        <f>SUM('Step 1'!Q87:AB87)</f>
        <v>20266</v>
      </c>
      <c r="G87" s="7">
        <f>SUM('Step 1'!R87:AC87)</f>
        <v>20246</v>
      </c>
      <c r="H87" s="7">
        <f>SUM('Step 1'!S87:AD87)</f>
        <v>20241</v>
      </c>
      <c r="I87" s="7">
        <f>SUM('Step 1'!T87:AE87)</f>
        <v>20234</v>
      </c>
      <c r="J87" s="7">
        <f>SUM('Step 1'!U87:AF87)</f>
        <v>20218</v>
      </c>
      <c r="K87" s="7">
        <f>SUM('Step 1'!V87:AG87)</f>
        <v>20217</v>
      </c>
    </row>
    <row r="88" spans="1:11" x14ac:dyDescent="0.25">
      <c r="A88" t="s">
        <v>166</v>
      </c>
      <c r="B88" s="7">
        <f>SUM('Step 1'!M88:X88)</f>
        <v>188325</v>
      </c>
      <c r="C88" s="7">
        <f>SUM('Step 1'!N88:Y88)</f>
        <v>188415</v>
      </c>
      <c r="D88" s="7">
        <f>SUM('Step 1'!O88:Z88)</f>
        <v>188578</v>
      </c>
      <c r="E88" s="7">
        <f>SUM('Step 1'!P88:AA88)</f>
        <v>188644</v>
      </c>
      <c r="F88" s="7">
        <f>SUM('Step 1'!Q88:AB88)</f>
        <v>188662</v>
      </c>
      <c r="G88" s="7">
        <f>SUM('Step 1'!R88:AC88)</f>
        <v>188711</v>
      </c>
      <c r="H88" s="7">
        <f>SUM('Step 1'!S88:AD88)</f>
        <v>188787</v>
      </c>
      <c r="I88" s="7">
        <f>SUM('Step 1'!T88:AE88)</f>
        <v>188954</v>
      </c>
      <c r="J88" s="7">
        <f>SUM('Step 1'!U88:AF88)</f>
        <v>189089</v>
      </c>
      <c r="K88" s="7">
        <f>SUM('Step 1'!V88:AG88)</f>
        <v>189330</v>
      </c>
    </row>
    <row r="89" spans="1:11" x14ac:dyDescent="0.25">
      <c r="A89" t="s">
        <v>167</v>
      </c>
      <c r="B89" s="7">
        <f>SUM('Step 1'!M89:X89)</f>
        <v>168054</v>
      </c>
      <c r="C89" s="7">
        <f>SUM('Step 1'!N89:Y89)</f>
        <v>168137</v>
      </c>
      <c r="D89" s="7">
        <f>SUM('Step 1'!O89:Z89)</f>
        <v>168299</v>
      </c>
      <c r="E89" s="7">
        <f>SUM('Step 1'!P89:AA89)</f>
        <v>168363</v>
      </c>
      <c r="F89" s="7">
        <f>SUM('Step 1'!Q89:AB89)</f>
        <v>168396</v>
      </c>
      <c r="G89" s="7">
        <f>SUM('Step 1'!R89:AC89)</f>
        <v>168465</v>
      </c>
      <c r="H89" s="7">
        <f>SUM('Step 1'!S89:AD89)</f>
        <v>168546</v>
      </c>
      <c r="I89" s="7">
        <f>SUM('Step 1'!T89:AE89)</f>
        <v>168720</v>
      </c>
      <c r="J89" s="7">
        <f>SUM('Step 1'!U89:AF89)</f>
        <v>168871</v>
      </c>
      <c r="K89" s="7">
        <f>SUM('Step 1'!V89:AG89)</f>
        <v>169113</v>
      </c>
    </row>
    <row r="90" spans="1:11" x14ac:dyDescent="0.25">
      <c r="A90" t="s">
        <v>168</v>
      </c>
      <c r="B90" s="7">
        <f>SUM('Step 1'!M90:X90)</f>
        <v>443125</v>
      </c>
      <c r="C90" s="7">
        <f>SUM('Step 1'!N90:Y90)</f>
        <v>443245</v>
      </c>
      <c r="D90" s="7">
        <f>SUM('Step 1'!O90:Z90)</f>
        <v>443605</v>
      </c>
      <c r="E90" s="7">
        <f>SUM('Step 1'!P90:AA90)</f>
        <v>444350</v>
      </c>
      <c r="F90" s="7">
        <f>SUM('Step 1'!Q90:AB90)</f>
        <v>444611</v>
      </c>
      <c r="G90" s="7">
        <f>SUM('Step 1'!R90:AC90)</f>
        <v>444847</v>
      </c>
      <c r="H90" s="7">
        <f>SUM('Step 1'!S90:AD90)</f>
        <v>445042</v>
      </c>
      <c r="I90" s="7">
        <f>SUM('Step 1'!T90:AE90)</f>
        <v>445419</v>
      </c>
      <c r="J90" s="7">
        <f>SUM('Step 1'!U90:AF90)</f>
        <v>445772</v>
      </c>
      <c r="K90" s="7">
        <f>SUM('Step 1'!V90:AG90)</f>
        <v>446014</v>
      </c>
    </row>
    <row r="91" spans="1:11" x14ac:dyDescent="0.25">
      <c r="A91" t="s">
        <v>169</v>
      </c>
      <c r="B91" s="7">
        <f>SUM('Step 1'!M91:X91)</f>
        <v>143849</v>
      </c>
      <c r="C91" s="7">
        <f>SUM('Step 1'!N91:Y91)</f>
        <v>143885</v>
      </c>
      <c r="D91" s="7">
        <f>SUM('Step 1'!O91:Z91)</f>
        <v>143944</v>
      </c>
      <c r="E91" s="7">
        <f>SUM('Step 1'!P91:AA91)</f>
        <v>144007</v>
      </c>
      <c r="F91" s="7">
        <f>SUM('Step 1'!Q91:AB91)</f>
        <v>144078</v>
      </c>
      <c r="G91" s="7">
        <f>SUM('Step 1'!R91:AC91)</f>
        <v>144003</v>
      </c>
      <c r="H91" s="7">
        <f>SUM('Step 1'!S91:AD91)</f>
        <v>143949</v>
      </c>
      <c r="I91" s="7">
        <f>SUM('Step 1'!T91:AE91)</f>
        <v>144016</v>
      </c>
      <c r="J91" s="7">
        <f>SUM('Step 1'!U91:AF91)</f>
        <v>143953</v>
      </c>
      <c r="K91" s="7">
        <f>SUM('Step 1'!V91:AG91)</f>
        <v>143926</v>
      </c>
    </row>
    <row r="92" spans="1:11" x14ac:dyDescent="0.25">
      <c r="A92" t="s">
        <v>170</v>
      </c>
      <c r="B92" s="7">
        <f>SUM('Step 1'!M92:X92)</f>
        <v>43760</v>
      </c>
      <c r="C92" s="7">
        <f>SUM('Step 1'!N92:Y92)</f>
        <v>43738</v>
      </c>
      <c r="D92" s="7">
        <f>SUM('Step 1'!O92:Z92)</f>
        <v>43699</v>
      </c>
      <c r="E92" s="7">
        <f>SUM('Step 1'!P92:AA92)</f>
        <v>43697</v>
      </c>
      <c r="F92" s="7">
        <f>SUM('Step 1'!Q92:AB92)</f>
        <v>43715</v>
      </c>
      <c r="G92" s="7">
        <f>SUM('Step 1'!R92:AC92)</f>
        <v>43798</v>
      </c>
      <c r="H92" s="7">
        <f>SUM('Step 1'!S92:AD92)</f>
        <v>43835</v>
      </c>
      <c r="I92" s="7">
        <f>SUM('Step 1'!T92:AE92)</f>
        <v>43934</v>
      </c>
      <c r="J92" s="7">
        <f>SUM('Step 1'!U92:AF92)</f>
        <v>43946</v>
      </c>
      <c r="K92" s="7">
        <f>SUM('Step 1'!V92:AG92)</f>
        <v>43936</v>
      </c>
    </row>
    <row r="93" spans="1:11" x14ac:dyDescent="0.25">
      <c r="A93" t="s">
        <v>171</v>
      </c>
      <c r="B93" s="7">
        <f>SUM('Step 1'!M93:X93)</f>
        <v>157244</v>
      </c>
      <c r="C93" s="7">
        <f>SUM('Step 1'!N93:Y93)</f>
        <v>157450</v>
      </c>
      <c r="D93" s="7">
        <f>SUM('Step 1'!O93:Z93)</f>
        <v>157662</v>
      </c>
      <c r="E93" s="7">
        <f>SUM('Step 1'!P93:AA93)</f>
        <v>157852</v>
      </c>
      <c r="F93" s="7">
        <f>SUM('Step 1'!Q93:AB93)</f>
        <v>158133</v>
      </c>
      <c r="G93" s="7">
        <f>SUM('Step 1'!R93:AC93)</f>
        <v>158199</v>
      </c>
      <c r="H93" s="7">
        <f>SUM('Step 1'!S93:AD93)</f>
        <v>158442</v>
      </c>
      <c r="I93" s="7">
        <f>SUM('Step 1'!T93:AE93)</f>
        <v>158733</v>
      </c>
      <c r="J93" s="7">
        <f>SUM('Step 1'!U93:AF93)</f>
        <v>158956</v>
      </c>
      <c r="K93" s="7">
        <f>SUM('Step 1'!V93:AG93)</f>
        <v>159133</v>
      </c>
    </row>
    <row r="94" spans="1:11" x14ac:dyDescent="0.25">
      <c r="A94" t="s">
        <v>172</v>
      </c>
      <c r="B94" s="7">
        <f>SUM('Step 1'!M94:X94)</f>
        <v>4080049</v>
      </c>
      <c r="C94" s="7">
        <f>SUM('Step 1'!N94:Y94)</f>
        <v>4082734</v>
      </c>
      <c r="D94" s="7">
        <f>SUM('Step 1'!O94:Z94)</f>
        <v>4087068</v>
      </c>
      <c r="E94" s="7">
        <f>SUM('Step 1'!P94:AA94)</f>
        <v>4089833</v>
      </c>
      <c r="F94" s="7">
        <f>SUM('Step 1'!Q94:AB94)</f>
        <v>4092000</v>
      </c>
      <c r="G94" s="7">
        <f>SUM('Step 1'!R94:AC94)</f>
        <v>4093262</v>
      </c>
      <c r="H94" s="7">
        <f>SUM('Step 1'!S94:AD94)</f>
        <v>4095793</v>
      </c>
      <c r="I94" s="7">
        <f>SUM('Step 1'!T94:AE94)</f>
        <v>4099689</v>
      </c>
      <c r="J94" s="7">
        <f>SUM('Step 1'!U94:AF94)</f>
        <v>4103421</v>
      </c>
      <c r="K94" s="7">
        <f>SUM('Step 1'!V94:AG94)</f>
        <v>4109598</v>
      </c>
    </row>
    <row r="95" spans="1:11" x14ac:dyDescent="0.25">
      <c r="A95" t="s">
        <v>173</v>
      </c>
      <c r="B95" s="7">
        <f>SUM('Step 1'!M95:X95)</f>
        <v>153360</v>
      </c>
      <c r="C95" s="7">
        <f>SUM('Step 1'!N95:Y95)</f>
        <v>153397</v>
      </c>
      <c r="D95" s="7">
        <f>SUM('Step 1'!O95:Z95)</f>
        <v>153476</v>
      </c>
      <c r="E95" s="7">
        <f>SUM('Step 1'!P95:AA95)</f>
        <v>153496</v>
      </c>
      <c r="F95" s="7">
        <f>SUM('Step 1'!Q95:AB95)</f>
        <v>153486</v>
      </c>
      <c r="G95" s="7">
        <f>SUM('Step 1'!R95:AC95)</f>
        <v>153446</v>
      </c>
      <c r="H95" s="7">
        <f>SUM('Step 1'!S95:AD95)</f>
        <v>153472</v>
      </c>
      <c r="I95" s="7">
        <f>SUM('Step 1'!T95:AE95)</f>
        <v>153536</v>
      </c>
      <c r="J95" s="7">
        <f>SUM('Step 1'!U95:AF95)</f>
        <v>153585</v>
      </c>
      <c r="K95" s="7">
        <f>SUM('Step 1'!V95:AG95)</f>
        <v>153656</v>
      </c>
    </row>
    <row r="96" spans="1:11" x14ac:dyDescent="0.25">
      <c r="A96" t="s">
        <v>174</v>
      </c>
      <c r="B96" s="7">
        <f>SUM('Step 1'!M96:X96)</f>
        <v>8467</v>
      </c>
      <c r="C96" s="7">
        <f>SUM('Step 1'!N96:Y96)</f>
        <v>8521</v>
      </c>
      <c r="D96" s="7">
        <f>SUM('Step 1'!O96:Z96)</f>
        <v>8569</v>
      </c>
      <c r="E96" s="7">
        <f>SUM('Step 1'!P96:AA96)</f>
        <v>8618</v>
      </c>
      <c r="F96" s="7">
        <f>SUM('Step 1'!Q96:AB96)</f>
        <v>8594</v>
      </c>
      <c r="G96" s="7">
        <f>SUM('Step 1'!R96:AC96)</f>
        <v>8569</v>
      </c>
      <c r="H96" s="7">
        <f>SUM('Step 1'!S96:AD96)</f>
        <v>8520</v>
      </c>
      <c r="I96" s="7">
        <f>SUM('Step 1'!T96:AE96)</f>
        <v>8478</v>
      </c>
      <c r="J96" s="7">
        <f>SUM('Step 1'!U96:AF96)</f>
        <v>8428</v>
      </c>
      <c r="K96" s="7">
        <f>SUM('Step 1'!V96:AG96)</f>
        <v>8384</v>
      </c>
    </row>
    <row r="97" spans="1:11" x14ac:dyDescent="0.25">
      <c r="A97" t="s">
        <v>175</v>
      </c>
      <c r="B97" s="7">
        <f>SUM('Step 1'!M97:X97)</f>
        <v>164289</v>
      </c>
      <c r="C97" s="7">
        <f>SUM('Step 1'!N97:Y97)</f>
        <v>164347</v>
      </c>
      <c r="D97" s="7">
        <f>SUM('Step 1'!O97:Z97)</f>
        <v>164440</v>
      </c>
      <c r="E97" s="7">
        <f>SUM('Step 1'!P97:AA97)</f>
        <v>164456</v>
      </c>
      <c r="F97" s="7">
        <f>SUM('Step 1'!Q97:AB97)</f>
        <v>164458</v>
      </c>
      <c r="G97" s="7">
        <f>SUM('Step 1'!R97:AC97)</f>
        <v>164464</v>
      </c>
      <c r="H97" s="7">
        <f>SUM('Step 1'!S97:AD97)</f>
        <v>164527</v>
      </c>
      <c r="I97" s="7">
        <f>SUM('Step 1'!T97:AE97)</f>
        <v>164648</v>
      </c>
      <c r="J97" s="7">
        <f>SUM('Step 1'!U97:AF97)</f>
        <v>164739</v>
      </c>
      <c r="K97" s="7">
        <f>SUM('Step 1'!V97:AG97)</f>
        <v>164898</v>
      </c>
    </row>
    <row r="98" spans="1:11" x14ac:dyDescent="0.25">
      <c r="A98" t="s">
        <v>176</v>
      </c>
      <c r="B98" s="7">
        <f>SUM('Step 1'!M98:X98)</f>
        <v>170709</v>
      </c>
      <c r="C98" s="7">
        <f>SUM('Step 1'!N98:Y98)</f>
        <v>170777</v>
      </c>
      <c r="D98" s="7">
        <f>SUM('Step 1'!O98:Z98)</f>
        <v>170874</v>
      </c>
      <c r="E98" s="7">
        <f>SUM('Step 1'!P98:AA98)</f>
        <v>170894</v>
      </c>
      <c r="F98" s="7">
        <f>SUM('Step 1'!Q98:AB98)</f>
        <v>170905</v>
      </c>
      <c r="G98" s="7">
        <f>SUM('Step 1'!R98:AC98)</f>
        <v>170907</v>
      </c>
      <c r="H98" s="7">
        <f>SUM('Step 1'!S98:AD98)</f>
        <v>170976</v>
      </c>
      <c r="I98" s="7">
        <f>SUM('Step 1'!T98:AE98)</f>
        <v>171108</v>
      </c>
      <c r="J98" s="7">
        <f>SUM('Step 1'!U98:AF98)</f>
        <v>171206</v>
      </c>
      <c r="K98" s="7">
        <f>SUM('Step 1'!V98:AG98)</f>
        <v>171371</v>
      </c>
    </row>
    <row r="99" spans="1:11" x14ac:dyDescent="0.25">
      <c r="A99" t="s">
        <v>177</v>
      </c>
      <c r="B99" s="7">
        <f>SUM('Step 1'!M99:X99)</f>
        <v>6420</v>
      </c>
      <c r="C99" s="7">
        <f>SUM('Step 1'!N99:Y99)</f>
        <v>6430</v>
      </c>
      <c r="D99" s="7">
        <f>SUM('Step 1'!O99:Z99)</f>
        <v>6434</v>
      </c>
      <c r="E99" s="7">
        <f>SUM('Step 1'!P99:AA99)</f>
        <v>6438</v>
      </c>
      <c r="F99" s="7">
        <f>SUM('Step 1'!Q99:AB99)</f>
        <v>6447</v>
      </c>
      <c r="G99" s="7">
        <f>SUM('Step 1'!R99:AC99)</f>
        <v>6443</v>
      </c>
      <c r="H99" s="7">
        <f>SUM('Step 1'!S99:AD99)</f>
        <v>6449</v>
      </c>
      <c r="I99" s="7">
        <f>SUM('Step 1'!T99:AE99)</f>
        <v>6460</v>
      </c>
      <c r="J99" s="7">
        <f>SUM('Step 1'!U99:AF99)</f>
        <v>6467</v>
      </c>
      <c r="K99" s="7">
        <f>SUM('Step 1'!V99:AG99)</f>
        <v>6473</v>
      </c>
    </row>
    <row r="100" spans="1:11" x14ac:dyDescent="0.25">
      <c r="A100" t="s">
        <v>178</v>
      </c>
      <c r="B100" s="7">
        <f>SUM('Step 1'!M100:X100)</f>
        <v>176169</v>
      </c>
      <c r="C100" s="7">
        <f>SUM('Step 1'!N100:Y100)</f>
        <v>176533</v>
      </c>
      <c r="D100" s="7">
        <f>SUM('Step 1'!O100:Z100)</f>
        <v>177061</v>
      </c>
      <c r="E100" s="7">
        <f>SUM('Step 1'!P100:AA100)</f>
        <v>177521</v>
      </c>
      <c r="F100" s="7">
        <f>SUM('Step 1'!Q100:AB100)</f>
        <v>177978</v>
      </c>
      <c r="G100" s="7">
        <f>SUM('Step 1'!R100:AC100)</f>
        <v>178393</v>
      </c>
      <c r="H100" s="7">
        <f>SUM('Step 1'!S100:AD100)</f>
        <v>178869</v>
      </c>
      <c r="I100" s="7">
        <f>SUM('Step 1'!T100:AE100)</f>
        <v>179261</v>
      </c>
      <c r="J100" s="7">
        <f>SUM('Step 1'!U100:AF100)</f>
        <v>179565</v>
      </c>
      <c r="K100" s="7">
        <f>SUM('Step 1'!V100:AG100)</f>
        <v>179802</v>
      </c>
    </row>
    <row r="101" spans="1:11" x14ac:dyDescent="0.25">
      <c r="A101" t="s">
        <v>179</v>
      </c>
      <c r="B101" s="7">
        <f>SUM('Step 1'!M101:X101)</f>
        <v>674653</v>
      </c>
      <c r="C101" s="7">
        <f>SUM('Step 1'!N101:Y101)</f>
        <v>674774</v>
      </c>
      <c r="D101" s="7">
        <f>SUM('Step 1'!O101:Z101)</f>
        <v>675154</v>
      </c>
      <c r="E101" s="7">
        <f>SUM('Step 1'!P101:AA101)</f>
        <v>675240</v>
      </c>
      <c r="F101" s="7">
        <f>SUM('Step 1'!Q101:AB101)</f>
        <v>675272</v>
      </c>
      <c r="G101" s="7">
        <f>SUM('Step 1'!R101:AC101)</f>
        <v>675094</v>
      </c>
      <c r="H101" s="7">
        <f>SUM('Step 1'!S101:AD101)</f>
        <v>675129</v>
      </c>
      <c r="I101" s="7">
        <f>SUM('Step 1'!T101:AE101)</f>
        <v>675497</v>
      </c>
      <c r="J101" s="7">
        <f>SUM('Step 1'!U101:AF101)</f>
        <v>675866</v>
      </c>
      <c r="K101" s="7">
        <f>SUM('Step 1'!V101:AG101)</f>
        <v>676517</v>
      </c>
    </row>
    <row r="102" spans="1:11" x14ac:dyDescent="0.25">
      <c r="B102" s="7"/>
      <c r="C102" s="7"/>
      <c r="D102" s="7"/>
      <c r="E102" s="7"/>
      <c r="F102" s="7"/>
      <c r="G102" s="7"/>
      <c r="H102" s="7"/>
      <c r="I102" s="7"/>
    </row>
    <row r="103" spans="1:11" x14ac:dyDescent="0.25">
      <c r="B103" s="7"/>
      <c r="C103" s="7"/>
      <c r="D103" s="7"/>
      <c r="E103" s="7"/>
      <c r="F103" s="7"/>
      <c r="G103" s="7"/>
      <c r="H103" s="7"/>
      <c r="I103" s="7"/>
    </row>
    <row r="104" spans="1:11" x14ac:dyDescent="0.25">
      <c r="B104" s="7"/>
      <c r="C104" s="7"/>
      <c r="D104" s="7"/>
      <c r="E104" s="7"/>
      <c r="F104" s="7"/>
      <c r="G104" s="7"/>
      <c r="H104" s="7"/>
      <c r="I104" s="7"/>
    </row>
    <row r="105" spans="1:11" x14ac:dyDescent="0.25">
      <c r="B105" s="7"/>
      <c r="C105" s="7"/>
      <c r="D105" s="7"/>
      <c r="E105" s="7"/>
      <c r="F105" s="7"/>
      <c r="G105" s="7"/>
      <c r="H105" s="7"/>
      <c r="I105" s="7"/>
    </row>
    <row r="106" spans="1:11" x14ac:dyDescent="0.25">
      <c r="B106" s="7"/>
      <c r="C106" s="7"/>
      <c r="D106" s="7"/>
      <c r="E106" s="7"/>
      <c r="F106" s="7"/>
      <c r="G106" s="7"/>
      <c r="H106" s="7"/>
      <c r="I106" s="7"/>
    </row>
    <row r="107" spans="1:11" x14ac:dyDescent="0.25">
      <c r="B107" s="7"/>
      <c r="C107" s="7"/>
      <c r="D107" s="7"/>
      <c r="E107" s="7"/>
      <c r="F107" s="7"/>
      <c r="G107" s="7"/>
      <c r="H107" s="7"/>
      <c r="I107" s="7"/>
    </row>
    <row r="108" spans="1:11" x14ac:dyDescent="0.25">
      <c r="B108" s="7"/>
      <c r="C108" s="7"/>
      <c r="D108" s="7"/>
      <c r="E108" s="7"/>
      <c r="F108" s="7"/>
      <c r="G108" s="7"/>
      <c r="H108" s="7"/>
      <c r="I108" s="7"/>
    </row>
    <row r="109" spans="1:11" x14ac:dyDescent="0.25">
      <c r="B109" s="7"/>
      <c r="C109" s="7"/>
      <c r="D109" s="7"/>
      <c r="E109" s="7"/>
      <c r="F109" s="7"/>
      <c r="G109" s="7"/>
      <c r="H109" s="7"/>
      <c r="I109" s="7"/>
    </row>
    <row r="110" spans="1:11" x14ac:dyDescent="0.25">
      <c r="B110" s="7"/>
      <c r="C110" s="7"/>
      <c r="D110" s="7"/>
      <c r="E110" s="7"/>
      <c r="F110" s="7"/>
      <c r="G110" s="7"/>
      <c r="H110" s="7"/>
      <c r="I110" s="7"/>
    </row>
    <row r="111" spans="1:11" x14ac:dyDescent="0.25">
      <c r="B111" s="7"/>
      <c r="C111" s="7"/>
      <c r="D111" s="7"/>
      <c r="E111" s="7"/>
      <c r="F111" s="7"/>
      <c r="G111" s="7"/>
      <c r="H111" s="7"/>
      <c r="I111" s="7"/>
    </row>
    <row r="112" spans="1:11" x14ac:dyDescent="0.25">
      <c r="B112" s="7"/>
      <c r="C112" s="7"/>
      <c r="D112" s="7"/>
      <c r="E112" s="7"/>
      <c r="F112" s="7"/>
      <c r="G112" s="7"/>
      <c r="H112" s="7"/>
      <c r="I112" s="7"/>
    </row>
    <row r="113" spans="2:9" x14ac:dyDescent="0.25">
      <c r="B113" s="7"/>
      <c r="C113" s="7"/>
      <c r="D113" s="7"/>
      <c r="E113" s="7"/>
      <c r="F113" s="7"/>
      <c r="G113" s="7"/>
      <c r="H113" s="7"/>
      <c r="I113" s="7"/>
    </row>
    <row r="114" spans="2:9" x14ac:dyDescent="0.25">
      <c r="B114" s="7"/>
      <c r="C114" s="7"/>
      <c r="D114" s="7"/>
      <c r="E114" s="7"/>
      <c r="F114" s="7"/>
      <c r="G114" s="7"/>
      <c r="H114" s="7"/>
      <c r="I114" s="7"/>
    </row>
    <row r="115" spans="2:9" x14ac:dyDescent="0.25">
      <c r="B115" s="7"/>
      <c r="C115" s="7"/>
      <c r="D115" s="7"/>
      <c r="E115" s="7"/>
      <c r="F115" s="7"/>
      <c r="G115" s="7"/>
      <c r="H115" s="7"/>
      <c r="I115" s="7"/>
    </row>
    <row r="116" spans="2:9" x14ac:dyDescent="0.25">
      <c r="B116" s="7"/>
      <c r="C116" s="7"/>
      <c r="D116" s="7"/>
      <c r="E116" s="7"/>
      <c r="F116" s="7"/>
      <c r="G116" s="7"/>
      <c r="H116" s="7"/>
      <c r="I116" s="7"/>
    </row>
    <row r="117" spans="2:9" x14ac:dyDescent="0.25">
      <c r="B117" s="7"/>
      <c r="C117" s="7"/>
      <c r="D117" s="7"/>
      <c r="E117" s="7"/>
      <c r="F117" s="7"/>
      <c r="G117" s="7"/>
      <c r="H117" s="7"/>
      <c r="I117" s="7"/>
    </row>
    <row r="118" spans="2:9" x14ac:dyDescent="0.25">
      <c r="B118" s="7"/>
      <c r="C118" s="7"/>
      <c r="D118" s="7"/>
      <c r="E118" s="7"/>
      <c r="F118" s="7"/>
      <c r="G118" s="7"/>
      <c r="H118" s="7"/>
      <c r="I118" s="7"/>
    </row>
    <row r="119" spans="2:9" x14ac:dyDescent="0.25">
      <c r="B119" s="7"/>
      <c r="C119" s="7"/>
      <c r="D119" s="7"/>
      <c r="E119" s="7"/>
      <c r="F119" s="7"/>
      <c r="G119" s="7"/>
      <c r="H119" s="7"/>
      <c r="I119" s="7"/>
    </row>
    <row r="120" spans="2:9" x14ac:dyDescent="0.25">
      <c r="B120" s="7"/>
      <c r="C120" s="7"/>
      <c r="D120" s="7"/>
      <c r="E120" s="7"/>
      <c r="F120" s="7"/>
      <c r="G120" s="7"/>
      <c r="H120" s="7"/>
      <c r="I120" s="7"/>
    </row>
    <row r="121" spans="2:9" x14ac:dyDescent="0.25">
      <c r="B121" s="7"/>
      <c r="C121" s="7"/>
      <c r="D121" s="7"/>
      <c r="E121" s="7"/>
      <c r="F121" s="7"/>
      <c r="G121" s="7"/>
      <c r="H121" s="7"/>
      <c r="I121" s="7"/>
    </row>
    <row r="122" spans="2:9" x14ac:dyDescent="0.25">
      <c r="B122" s="7"/>
      <c r="C122" s="7"/>
      <c r="D122" s="7"/>
      <c r="E122" s="7"/>
      <c r="F122" s="7"/>
      <c r="G122" s="7"/>
      <c r="H122" s="7"/>
      <c r="I122" s="7"/>
    </row>
    <row r="123" spans="2:9" x14ac:dyDescent="0.25">
      <c r="B123" s="7"/>
      <c r="C123" s="7"/>
      <c r="D123" s="7"/>
      <c r="E123" s="7"/>
      <c r="F123" s="7"/>
      <c r="G123" s="7"/>
      <c r="H123" s="7"/>
      <c r="I123" s="7"/>
    </row>
    <row r="124" spans="2:9" x14ac:dyDescent="0.25">
      <c r="B124" s="7"/>
      <c r="C124" s="7"/>
      <c r="D124" s="7"/>
      <c r="E124" s="7"/>
      <c r="F124" s="7"/>
      <c r="G124" s="7"/>
      <c r="H124" s="7"/>
      <c r="I124" s="7"/>
    </row>
    <row r="125" spans="2:9" x14ac:dyDescent="0.25">
      <c r="B125" s="7"/>
      <c r="C125" s="7"/>
      <c r="D125" s="7"/>
      <c r="E125" s="7"/>
      <c r="F125" s="7"/>
      <c r="G125" s="7"/>
      <c r="H125" s="7"/>
      <c r="I125" s="7"/>
    </row>
    <row r="126" spans="2:9" x14ac:dyDescent="0.25">
      <c r="B126" s="7"/>
      <c r="C126" s="7"/>
      <c r="D126" s="7"/>
      <c r="E126" s="7"/>
      <c r="F126" s="7"/>
      <c r="G126" s="7"/>
      <c r="H126" s="7"/>
      <c r="I126" s="7"/>
    </row>
    <row r="127" spans="2:9" x14ac:dyDescent="0.25">
      <c r="B127" s="7"/>
      <c r="C127" s="7"/>
      <c r="D127" s="7"/>
      <c r="E127" s="7"/>
      <c r="F127" s="7"/>
      <c r="G127" s="7"/>
      <c r="H127" s="7"/>
      <c r="I127" s="7"/>
    </row>
    <row r="128" spans="2:9" x14ac:dyDescent="0.25">
      <c r="B128" s="7"/>
      <c r="C128" s="7"/>
      <c r="D128" s="7"/>
      <c r="E128" s="7"/>
      <c r="F128" s="7"/>
      <c r="G128" s="7"/>
      <c r="H128" s="7"/>
      <c r="I128" s="7"/>
    </row>
    <row r="129" spans="2:9" x14ac:dyDescent="0.25">
      <c r="B129" s="7"/>
      <c r="C129" s="7"/>
      <c r="D129" s="7"/>
      <c r="E129" s="7"/>
      <c r="F129" s="7"/>
      <c r="G129" s="7"/>
      <c r="H129" s="7"/>
      <c r="I129" s="7"/>
    </row>
    <row r="130" spans="2:9" x14ac:dyDescent="0.25">
      <c r="B130" s="7"/>
      <c r="C130" s="7"/>
      <c r="D130" s="7"/>
      <c r="E130" s="7"/>
      <c r="F130" s="7"/>
      <c r="G130" s="7"/>
      <c r="H130" s="7"/>
      <c r="I130" s="7"/>
    </row>
    <row r="131" spans="2:9" x14ac:dyDescent="0.25">
      <c r="B131" s="7"/>
      <c r="C131" s="7"/>
      <c r="D131" s="7"/>
      <c r="E131" s="7"/>
      <c r="F131" s="7"/>
      <c r="G131" s="7"/>
      <c r="H131" s="7"/>
      <c r="I131" s="7"/>
    </row>
    <row r="132" spans="2:9" x14ac:dyDescent="0.25">
      <c r="B132" s="7"/>
      <c r="C132" s="7"/>
      <c r="D132" s="7"/>
      <c r="E132" s="7"/>
      <c r="F132" s="7"/>
      <c r="G132" s="7"/>
      <c r="H132" s="7"/>
      <c r="I132" s="7"/>
    </row>
    <row r="133" spans="2:9" x14ac:dyDescent="0.25">
      <c r="B133" s="7"/>
      <c r="C133" s="7"/>
      <c r="D133" s="7"/>
      <c r="E133" s="7"/>
      <c r="F133" s="7"/>
      <c r="G133" s="7"/>
      <c r="H133" s="7"/>
      <c r="I133" s="7"/>
    </row>
    <row r="134" spans="2:9" x14ac:dyDescent="0.25">
      <c r="B134" s="7"/>
      <c r="C134" s="7"/>
      <c r="D134" s="7"/>
      <c r="E134" s="7"/>
      <c r="F134" s="7"/>
      <c r="G134" s="7"/>
      <c r="H134" s="7"/>
      <c r="I134" s="7"/>
    </row>
    <row r="135" spans="2:9" x14ac:dyDescent="0.25">
      <c r="B135" s="7"/>
      <c r="C135" s="7"/>
      <c r="D135" s="7"/>
      <c r="E135" s="7"/>
      <c r="F135" s="7"/>
      <c r="G135" s="7"/>
      <c r="H135" s="7"/>
      <c r="I135" s="7"/>
    </row>
    <row r="136" spans="2:9" x14ac:dyDescent="0.25">
      <c r="B136" s="7"/>
      <c r="C136" s="7"/>
      <c r="D136" s="7"/>
      <c r="E136" s="7"/>
      <c r="F136" s="7"/>
      <c r="G136" s="7"/>
      <c r="H136" s="7"/>
      <c r="I136" s="7"/>
    </row>
    <row r="137" spans="2:9" x14ac:dyDescent="0.25">
      <c r="B137" s="7"/>
      <c r="C137" s="7"/>
      <c r="D137" s="7"/>
      <c r="E137" s="7"/>
      <c r="F137" s="7"/>
      <c r="G137" s="7"/>
      <c r="H137" s="7"/>
      <c r="I137" s="7"/>
    </row>
    <row r="138" spans="2:9" x14ac:dyDescent="0.25">
      <c r="B138" s="7"/>
      <c r="C138" s="7"/>
      <c r="D138" s="7"/>
      <c r="E138" s="7"/>
      <c r="F138" s="7"/>
      <c r="G138" s="7"/>
      <c r="H138" s="7"/>
      <c r="I138" s="7"/>
    </row>
    <row r="139" spans="2:9" x14ac:dyDescent="0.25">
      <c r="B139" s="7"/>
      <c r="C139" s="7"/>
      <c r="D139" s="7"/>
      <c r="E139" s="7"/>
      <c r="F139" s="7"/>
      <c r="G139" s="7"/>
      <c r="H139" s="7"/>
      <c r="I139" s="7"/>
    </row>
    <row r="140" spans="2:9" x14ac:dyDescent="0.25">
      <c r="B140" s="7"/>
      <c r="C140" s="7"/>
      <c r="D140" s="7"/>
      <c r="E140" s="7"/>
      <c r="F140" s="7"/>
      <c r="G140" s="7"/>
      <c r="H140" s="7"/>
      <c r="I140" s="7"/>
    </row>
    <row r="141" spans="2:9" x14ac:dyDescent="0.25">
      <c r="B141" s="7"/>
      <c r="C141" s="7"/>
      <c r="D141" s="7"/>
      <c r="E141" s="7"/>
      <c r="F141" s="7"/>
      <c r="G141" s="7"/>
      <c r="H141" s="7"/>
      <c r="I141" s="7"/>
    </row>
    <row r="142" spans="2:9" x14ac:dyDescent="0.25">
      <c r="B142" s="7"/>
      <c r="C142" s="7"/>
      <c r="D142" s="7"/>
      <c r="E142" s="7"/>
      <c r="F142" s="7"/>
      <c r="G142" s="7"/>
      <c r="H142" s="7"/>
      <c r="I142" s="7"/>
    </row>
    <row r="143" spans="2:9" x14ac:dyDescent="0.25">
      <c r="B143" s="7"/>
      <c r="C143" s="7"/>
      <c r="D143" s="7"/>
      <c r="E143" s="7"/>
      <c r="F143" s="7"/>
      <c r="G143" s="7"/>
      <c r="H143" s="7"/>
      <c r="I143" s="7"/>
    </row>
    <row r="144" spans="2:9" x14ac:dyDescent="0.25">
      <c r="B144" s="7"/>
      <c r="C144" s="7"/>
      <c r="D144" s="7"/>
      <c r="E144" s="7"/>
      <c r="F144" s="7"/>
      <c r="G144" s="7"/>
      <c r="H144" s="7"/>
      <c r="I144" s="7"/>
    </row>
    <row r="145" spans="2:9" x14ac:dyDescent="0.25">
      <c r="B145" s="7"/>
      <c r="C145" s="7"/>
      <c r="D145" s="7"/>
      <c r="E145" s="7"/>
      <c r="F145" s="7"/>
      <c r="G145" s="7"/>
      <c r="H145" s="7"/>
      <c r="I145" s="7"/>
    </row>
    <row r="146" spans="2:9" x14ac:dyDescent="0.25">
      <c r="B146" s="7"/>
      <c r="C146" s="7"/>
      <c r="D146" s="7"/>
      <c r="E146" s="7"/>
      <c r="F146" s="7"/>
      <c r="G146" s="7"/>
      <c r="H146" s="7"/>
      <c r="I146" s="7"/>
    </row>
    <row r="147" spans="2:9" x14ac:dyDescent="0.25">
      <c r="B147" s="7"/>
      <c r="C147" s="7"/>
      <c r="D147" s="7"/>
      <c r="E147" s="7"/>
      <c r="F147" s="7"/>
      <c r="G147" s="7"/>
      <c r="H147" s="7"/>
      <c r="I147" s="7"/>
    </row>
    <row r="148" spans="2:9" x14ac:dyDescent="0.25">
      <c r="B148" s="7"/>
      <c r="C148" s="7"/>
      <c r="D148" s="7"/>
      <c r="E148" s="7"/>
      <c r="F148" s="7"/>
      <c r="G148" s="7"/>
      <c r="H148" s="7"/>
      <c r="I148" s="7"/>
    </row>
    <row r="149" spans="2:9" x14ac:dyDescent="0.25">
      <c r="B149" s="7"/>
      <c r="C149" s="7"/>
      <c r="D149" s="7"/>
      <c r="E149" s="7"/>
      <c r="F149" s="7"/>
      <c r="G149" s="7"/>
      <c r="H149" s="7"/>
      <c r="I149" s="7"/>
    </row>
    <row r="150" spans="2:9" x14ac:dyDescent="0.25">
      <c r="B150" s="7"/>
      <c r="C150" s="7"/>
      <c r="D150" s="7"/>
      <c r="E150" s="7"/>
      <c r="F150" s="7"/>
      <c r="G150" s="7"/>
      <c r="H150" s="7"/>
      <c r="I150" s="7"/>
    </row>
    <row r="151" spans="2:9" x14ac:dyDescent="0.25">
      <c r="B151" s="7"/>
      <c r="C151" s="7"/>
      <c r="D151" s="7"/>
      <c r="E151" s="7"/>
      <c r="F151" s="7"/>
      <c r="G151" s="7"/>
      <c r="H151" s="7"/>
      <c r="I151" s="7"/>
    </row>
    <row r="152" spans="2:9" x14ac:dyDescent="0.25">
      <c r="B152" s="7"/>
      <c r="C152" s="7"/>
      <c r="D152" s="7"/>
      <c r="E152" s="7"/>
      <c r="F152" s="7"/>
      <c r="G152" s="7"/>
      <c r="H152" s="7"/>
      <c r="I152" s="7"/>
    </row>
    <row r="153" spans="2:9" x14ac:dyDescent="0.25">
      <c r="B153" s="7"/>
      <c r="C153" s="7"/>
      <c r="D153" s="7"/>
      <c r="E153" s="7"/>
      <c r="F153" s="7"/>
      <c r="G153" s="7"/>
      <c r="H153" s="7"/>
      <c r="I153" s="7"/>
    </row>
    <row r="154" spans="2:9" x14ac:dyDescent="0.25">
      <c r="B154" s="7"/>
      <c r="C154" s="7"/>
      <c r="D154" s="7"/>
      <c r="E154" s="7"/>
      <c r="F154" s="7"/>
      <c r="G154" s="7"/>
      <c r="H154" s="7"/>
      <c r="I154" s="7"/>
    </row>
    <row r="155" spans="2:9" x14ac:dyDescent="0.25">
      <c r="B155" s="7"/>
      <c r="C155" s="7"/>
      <c r="D155" s="7"/>
      <c r="E155" s="7"/>
      <c r="F155" s="7"/>
      <c r="G155" s="7"/>
      <c r="H155" s="7"/>
      <c r="I155" s="7"/>
    </row>
    <row r="156" spans="2:9" x14ac:dyDescent="0.25">
      <c r="B156" s="7"/>
      <c r="C156" s="7"/>
      <c r="D156" s="7"/>
      <c r="E156" s="7"/>
      <c r="F156" s="7"/>
      <c r="G156" s="7"/>
      <c r="H156" s="7"/>
      <c r="I156" s="7"/>
    </row>
    <row r="157" spans="2:9" x14ac:dyDescent="0.25">
      <c r="B157" s="7"/>
      <c r="C157" s="7"/>
      <c r="D157" s="7"/>
      <c r="E157" s="7"/>
      <c r="F157" s="7"/>
      <c r="G157" s="7"/>
      <c r="H157" s="7"/>
      <c r="I157" s="7"/>
    </row>
    <row r="158" spans="2:9" x14ac:dyDescent="0.25">
      <c r="B158" s="7"/>
      <c r="C158" s="7"/>
      <c r="D158" s="7"/>
      <c r="E158" s="7"/>
      <c r="F158" s="7"/>
      <c r="G158" s="7"/>
      <c r="H158" s="7"/>
      <c r="I158" s="7"/>
    </row>
    <row r="159" spans="2:9" x14ac:dyDescent="0.25">
      <c r="B159" s="7"/>
      <c r="C159" s="7"/>
      <c r="D159" s="7"/>
      <c r="E159" s="7"/>
      <c r="F159" s="7"/>
      <c r="G159" s="7"/>
      <c r="H159" s="7"/>
      <c r="I159" s="7"/>
    </row>
    <row r="160" spans="2:9" x14ac:dyDescent="0.25">
      <c r="B160" s="7"/>
      <c r="C160" s="7"/>
      <c r="D160" s="7"/>
      <c r="E160" s="7"/>
      <c r="F160" s="7"/>
      <c r="G160" s="7"/>
      <c r="H160" s="7"/>
      <c r="I160" s="7"/>
    </row>
    <row r="161" spans="2:9" x14ac:dyDescent="0.25">
      <c r="B161" s="7"/>
      <c r="C161" s="7"/>
      <c r="D161" s="7"/>
      <c r="E161" s="7"/>
      <c r="F161" s="7"/>
      <c r="G161" s="7"/>
      <c r="H161" s="7"/>
      <c r="I161" s="7"/>
    </row>
    <row r="162" spans="2:9" x14ac:dyDescent="0.25">
      <c r="B162" s="7"/>
      <c r="C162" s="7"/>
      <c r="D162" s="7"/>
      <c r="E162" s="7"/>
      <c r="F162" s="7"/>
      <c r="G162" s="7"/>
      <c r="H162" s="7"/>
      <c r="I162" s="7"/>
    </row>
    <row r="163" spans="2:9" x14ac:dyDescent="0.25">
      <c r="B163" s="7"/>
      <c r="C163" s="7"/>
      <c r="D163" s="7"/>
      <c r="E163" s="7"/>
      <c r="F163" s="7"/>
      <c r="G163" s="7"/>
      <c r="H163" s="7"/>
      <c r="I163" s="7"/>
    </row>
    <row r="164" spans="2:9" x14ac:dyDescent="0.25">
      <c r="B164" s="7"/>
      <c r="C164" s="7"/>
      <c r="D164" s="7"/>
      <c r="E164" s="7"/>
      <c r="F164" s="7"/>
      <c r="G164" s="7"/>
      <c r="H164" s="7"/>
      <c r="I164" s="7"/>
    </row>
    <row r="165" spans="2:9" x14ac:dyDescent="0.25">
      <c r="B165" s="7"/>
      <c r="C165" s="7"/>
      <c r="D165" s="7"/>
      <c r="E165" s="7"/>
      <c r="F165" s="7"/>
      <c r="G165" s="7"/>
      <c r="H165" s="7"/>
      <c r="I165" s="7"/>
    </row>
    <row r="166" spans="2:9" x14ac:dyDescent="0.25">
      <c r="B166" s="7"/>
      <c r="C166" s="7"/>
      <c r="D166" s="7"/>
      <c r="E166" s="7"/>
      <c r="F166" s="7"/>
      <c r="G166" s="7"/>
      <c r="H166" s="7"/>
      <c r="I166" s="7"/>
    </row>
    <row r="167" spans="2:9" x14ac:dyDescent="0.25">
      <c r="B167" s="7"/>
      <c r="C167" s="7"/>
      <c r="D167" s="7"/>
      <c r="E167" s="7"/>
      <c r="F167" s="7"/>
      <c r="G167" s="7"/>
      <c r="H167" s="7"/>
      <c r="I167" s="7"/>
    </row>
    <row r="168" spans="2:9" x14ac:dyDescent="0.25">
      <c r="B168" s="7"/>
      <c r="C168" s="7"/>
      <c r="D168" s="7"/>
      <c r="E168" s="7"/>
      <c r="F168" s="7"/>
      <c r="G168" s="7"/>
      <c r="H168" s="7"/>
      <c r="I168" s="7"/>
    </row>
    <row r="169" spans="2:9" x14ac:dyDescent="0.25">
      <c r="B169" s="7"/>
      <c r="C169" s="7"/>
      <c r="D169" s="7"/>
      <c r="E169" s="7"/>
      <c r="F169" s="7"/>
      <c r="G169" s="7"/>
      <c r="H169" s="7"/>
      <c r="I169" s="7"/>
    </row>
    <row r="170" spans="2:9" x14ac:dyDescent="0.25">
      <c r="B170" s="7"/>
      <c r="C170" s="7"/>
      <c r="D170" s="7"/>
      <c r="E170" s="7"/>
      <c r="F170" s="7"/>
      <c r="G170" s="7"/>
      <c r="H170" s="7"/>
      <c r="I170" s="7"/>
    </row>
    <row r="171" spans="2:9" x14ac:dyDescent="0.25">
      <c r="B171" s="7"/>
      <c r="C171" s="7"/>
      <c r="D171" s="7"/>
      <c r="E171" s="7"/>
      <c r="F171" s="7"/>
      <c r="G171" s="7"/>
      <c r="H171" s="7"/>
      <c r="I171" s="7"/>
    </row>
    <row r="172" spans="2:9" x14ac:dyDescent="0.25">
      <c r="B172" s="7"/>
      <c r="C172" s="7"/>
      <c r="D172" s="7"/>
      <c r="E172" s="7"/>
      <c r="F172" s="7"/>
      <c r="G172" s="7"/>
      <c r="H172" s="7"/>
      <c r="I172" s="7"/>
    </row>
    <row r="173" spans="2:9" x14ac:dyDescent="0.25">
      <c r="B173" s="7"/>
      <c r="C173" s="7"/>
      <c r="D173" s="7"/>
      <c r="E173" s="7"/>
      <c r="F173" s="7"/>
      <c r="G173" s="7"/>
      <c r="H173" s="7"/>
      <c r="I173" s="7"/>
    </row>
    <row r="174" spans="2:9" x14ac:dyDescent="0.25">
      <c r="B174" s="7"/>
      <c r="C174" s="7"/>
      <c r="D174" s="7"/>
      <c r="E174" s="7"/>
      <c r="F174" s="7"/>
      <c r="G174" s="7"/>
      <c r="H174" s="7"/>
      <c r="I174" s="7"/>
    </row>
    <row r="175" spans="2:9" x14ac:dyDescent="0.25">
      <c r="B175" s="7"/>
      <c r="C175" s="7"/>
      <c r="D175" s="7"/>
      <c r="E175" s="7"/>
      <c r="F175" s="7"/>
      <c r="G175" s="7"/>
      <c r="H175" s="7"/>
      <c r="I175" s="7"/>
    </row>
    <row r="176" spans="2:9" x14ac:dyDescent="0.25">
      <c r="B176" s="7"/>
      <c r="C176" s="7"/>
      <c r="D176" s="7"/>
      <c r="E176" s="7"/>
      <c r="F176" s="7"/>
      <c r="G176" s="7"/>
      <c r="H176" s="7"/>
      <c r="I176" s="7"/>
    </row>
    <row r="177" spans="2:9" x14ac:dyDescent="0.25">
      <c r="B177" s="7"/>
      <c r="C177" s="7"/>
      <c r="D177" s="7"/>
      <c r="E177" s="7"/>
      <c r="F177" s="7"/>
      <c r="G177" s="7"/>
      <c r="H177" s="7"/>
      <c r="I177" s="7"/>
    </row>
    <row r="178" spans="2:9" x14ac:dyDescent="0.25">
      <c r="B178" s="7"/>
      <c r="C178" s="7"/>
      <c r="D178" s="7"/>
      <c r="E178" s="7"/>
      <c r="F178" s="7"/>
      <c r="G178" s="7"/>
      <c r="H178" s="7"/>
      <c r="I178" s="7"/>
    </row>
    <row r="179" spans="2:9" x14ac:dyDescent="0.25">
      <c r="B179" s="7"/>
      <c r="C179" s="7"/>
      <c r="D179" s="7"/>
      <c r="E179" s="7"/>
      <c r="F179" s="7"/>
      <c r="G179" s="7"/>
      <c r="H179" s="7"/>
      <c r="I179" s="7"/>
    </row>
    <row r="180" spans="2:9" x14ac:dyDescent="0.25">
      <c r="B180" s="7"/>
      <c r="C180" s="7"/>
      <c r="D180" s="7"/>
      <c r="E180" s="7"/>
      <c r="F180" s="7"/>
      <c r="G180" s="7"/>
      <c r="H180" s="7"/>
      <c r="I180" s="7"/>
    </row>
    <row r="181" spans="2:9" x14ac:dyDescent="0.25">
      <c r="B181" s="7"/>
      <c r="C181" s="7"/>
      <c r="D181" s="7"/>
      <c r="E181" s="7"/>
      <c r="F181" s="7"/>
      <c r="G181" s="7"/>
      <c r="H181" s="7"/>
      <c r="I181" s="7"/>
    </row>
    <row r="182" spans="2:9" x14ac:dyDescent="0.25">
      <c r="B182" s="7"/>
      <c r="C182" s="7"/>
      <c r="D182" s="7"/>
      <c r="E182" s="7"/>
      <c r="F182" s="7"/>
      <c r="G182" s="7"/>
      <c r="H182" s="7"/>
      <c r="I182" s="7"/>
    </row>
    <row r="183" spans="2:9" x14ac:dyDescent="0.25">
      <c r="B183" s="7"/>
      <c r="C183" s="7"/>
      <c r="D183" s="7"/>
      <c r="E183" s="7"/>
      <c r="F183" s="7"/>
      <c r="G183" s="7"/>
      <c r="H183" s="7"/>
      <c r="I183" s="7"/>
    </row>
    <row r="184" spans="2:9" x14ac:dyDescent="0.25">
      <c r="B184" s="7"/>
      <c r="C184" s="7"/>
      <c r="D184" s="7"/>
      <c r="E184" s="7"/>
      <c r="F184" s="7"/>
      <c r="G184" s="7"/>
      <c r="H184" s="7"/>
      <c r="I184" s="7"/>
    </row>
    <row r="185" spans="2:9" x14ac:dyDescent="0.25">
      <c r="B185" s="7"/>
      <c r="C185" s="7"/>
      <c r="D185" s="7"/>
      <c r="E185" s="7"/>
      <c r="F185" s="7"/>
      <c r="G185" s="7"/>
      <c r="H185" s="7"/>
      <c r="I185" s="7"/>
    </row>
    <row r="186" spans="2:9" x14ac:dyDescent="0.25">
      <c r="B186" s="7"/>
      <c r="C186" s="7"/>
      <c r="D186" s="7"/>
      <c r="E186" s="7"/>
      <c r="F186" s="7"/>
      <c r="G186" s="7"/>
      <c r="H186" s="7"/>
      <c r="I186" s="7"/>
    </row>
    <row r="187" spans="2:9" x14ac:dyDescent="0.25">
      <c r="B187" s="7"/>
      <c r="C187" s="7"/>
      <c r="D187" s="7"/>
      <c r="E187" s="7"/>
      <c r="F187" s="7"/>
      <c r="G187" s="7"/>
      <c r="H187" s="7"/>
      <c r="I187" s="7"/>
    </row>
    <row r="188" spans="2:9" x14ac:dyDescent="0.25">
      <c r="B188" s="7"/>
      <c r="C188" s="7"/>
      <c r="D188" s="7"/>
      <c r="E188" s="7"/>
      <c r="F188" s="7"/>
      <c r="G188" s="7"/>
      <c r="H188" s="7"/>
      <c r="I188" s="7"/>
    </row>
    <row r="189" spans="2:9" x14ac:dyDescent="0.25">
      <c r="B189" s="7"/>
      <c r="C189" s="7"/>
      <c r="D189" s="7"/>
      <c r="E189" s="7"/>
      <c r="F189" s="7"/>
      <c r="G189" s="7"/>
      <c r="H189" s="7"/>
      <c r="I189" s="7"/>
    </row>
    <row r="190" spans="2:9" x14ac:dyDescent="0.25">
      <c r="B190" s="7"/>
      <c r="C190" s="7"/>
      <c r="D190" s="7"/>
      <c r="E190" s="7"/>
      <c r="F190" s="7"/>
      <c r="G190" s="7"/>
      <c r="H190" s="7"/>
      <c r="I190" s="7"/>
    </row>
    <row r="191" spans="2:9" x14ac:dyDescent="0.25">
      <c r="B191" s="7"/>
      <c r="C191" s="7"/>
      <c r="D191" s="7"/>
      <c r="E191" s="7"/>
      <c r="F191" s="7"/>
      <c r="G191" s="7"/>
      <c r="H191" s="7"/>
      <c r="I191" s="7"/>
    </row>
    <row r="192" spans="2:9" x14ac:dyDescent="0.25">
      <c r="B192" s="7"/>
      <c r="C192" s="7"/>
      <c r="D192" s="7"/>
      <c r="E192" s="7"/>
      <c r="F192" s="7"/>
      <c r="G192" s="7"/>
      <c r="H192" s="7"/>
      <c r="I192" s="7"/>
    </row>
    <row r="193" spans="2:9" x14ac:dyDescent="0.25">
      <c r="B193" s="7"/>
      <c r="C193" s="7"/>
      <c r="D193" s="7"/>
      <c r="E193" s="7"/>
      <c r="F193" s="7"/>
      <c r="G193" s="7"/>
      <c r="H193" s="7"/>
      <c r="I193" s="7"/>
    </row>
    <row r="194" spans="2:9" x14ac:dyDescent="0.25">
      <c r="B194" s="7"/>
      <c r="C194" s="7"/>
      <c r="D194" s="7"/>
      <c r="E194" s="7"/>
      <c r="F194" s="7"/>
      <c r="G194" s="7"/>
      <c r="H194" s="7"/>
      <c r="I194" s="7"/>
    </row>
    <row r="195" spans="2:9" x14ac:dyDescent="0.25">
      <c r="B195" s="7"/>
      <c r="C195" s="7"/>
      <c r="D195" s="7"/>
      <c r="E195" s="7"/>
      <c r="F195" s="7"/>
      <c r="G195" s="7"/>
      <c r="H195" s="7"/>
      <c r="I195" s="7"/>
    </row>
    <row r="196" spans="2:9" x14ac:dyDescent="0.25">
      <c r="B196" s="7"/>
      <c r="C196" s="7"/>
      <c r="D196" s="7"/>
      <c r="E196" s="7"/>
      <c r="F196" s="7"/>
      <c r="G196" s="7"/>
      <c r="H196" s="7"/>
      <c r="I196" s="7"/>
    </row>
    <row r="197" spans="2:9" x14ac:dyDescent="0.25">
      <c r="B197" s="7"/>
      <c r="C197" s="7"/>
      <c r="D197" s="7"/>
      <c r="E197" s="7"/>
      <c r="F197" s="7"/>
      <c r="G197" s="7"/>
      <c r="H197" s="7"/>
      <c r="I197" s="7"/>
    </row>
    <row r="198" spans="2:9" x14ac:dyDescent="0.25">
      <c r="B198" s="7"/>
      <c r="C198" s="7"/>
      <c r="D198" s="7"/>
      <c r="E198" s="7"/>
      <c r="F198" s="7"/>
      <c r="G198" s="7"/>
      <c r="H198" s="7"/>
      <c r="I198" s="7"/>
    </row>
    <row r="199" spans="2:9" x14ac:dyDescent="0.25">
      <c r="B199" s="7"/>
      <c r="C199" s="7"/>
      <c r="D199" s="7"/>
      <c r="E199" s="7"/>
      <c r="F199" s="7"/>
      <c r="G199" s="7"/>
      <c r="H199" s="7"/>
      <c r="I199" s="7"/>
    </row>
    <row r="200" spans="2:9" x14ac:dyDescent="0.25">
      <c r="B200" s="7"/>
      <c r="C200" s="7"/>
      <c r="D200" s="7"/>
      <c r="E200" s="7"/>
      <c r="F200" s="7"/>
      <c r="G200" s="7"/>
      <c r="H200" s="7"/>
      <c r="I200" s="7"/>
    </row>
    <row r="201" spans="2:9" x14ac:dyDescent="0.25">
      <c r="B201" s="7"/>
      <c r="C201" s="7"/>
      <c r="D201" s="7"/>
      <c r="E201" s="7"/>
      <c r="F201" s="7"/>
      <c r="G201" s="7"/>
      <c r="H201" s="7"/>
      <c r="I201" s="7"/>
    </row>
    <row r="202" spans="2:9" x14ac:dyDescent="0.25">
      <c r="B202" s="7"/>
      <c r="C202" s="7"/>
      <c r="D202" s="7"/>
      <c r="E202" s="7"/>
      <c r="F202" s="7"/>
      <c r="G202" s="7"/>
      <c r="H202" s="7"/>
      <c r="I202" s="7"/>
    </row>
    <row r="203" spans="2:9" x14ac:dyDescent="0.25">
      <c r="B203" s="7"/>
      <c r="C203" s="7"/>
      <c r="D203" s="7"/>
      <c r="E203" s="7"/>
      <c r="F203" s="7"/>
      <c r="G203" s="7"/>
      <c r="H203" s="7"/>
      <c r="I203" s="7"/>
    </row>
    <row r="204" spans="2:9" x14ac:dyDescent="0.25">
      <c r="B204" s="7"/>
      <c r="C204" s="7"/>
      <c r="D204" s="7"/>
      <c r="E204" s="7"/>
      <c r="F204" s="7"/>
      <c r="G204" s="7"/>
      <c r="H204" s="7"/>
      <c r="I204" s="7"/>
    </row>
    <row r="205" spans="2:9" x14ac:dyDescent="0.25">
      <c r="B205" s="7"/>
      <c r="C205" s="7"/>
      <c r="D205" s="7"/>
      <c r="E205" s="7"/>
      <c r="F205" s="7"/>
      <c r="G205" s="7"/>
      <c r="H205" s="7"/>
      <c r="I205" s="7"/>
    </row>
    <row r="206" spans="2:9" x14ac:dyDescent="0.25">
      <c r="B206" s="7"/>
      <c r="C206" s="7"/>
      <c r="D206" s="7"/>
      <c r="E206" s="7"/>
      <c r="F206" s="7"/>
      <c r="G206" s="7"/>
      <c r="H206" s="7"/>
      <c r="I206" s="7"/>
    </row>
    <row r="207" spans="2:9" x14ac:dyDescent="0.25">
      <c r="B207" s="7"/>
      <c r="C207" s="7"/>
      <c r="D207" s="7"/>
      <c r="E207" s="7"/>
      <c r="F207" s="7"/>
      <c r="G207" s="7"/>
      <c r="H207" s="7"/>
      <c r="I207" s="7"/>
    </row>
    <row r="208" spans="2:9" x14ac:dyDescent="0.25">
      <c r="B208" s="7"/>
      <c r="C208" s="7"/>
      <c r="D208" s="7"/>
      <c r="E208" s="7"/>
      <c r="F208" s="7"/>
      <c r="G208" s="7"/>
      <c r="H208" s="7"/>
      <c r="I208" s="7"/>
    </row>
    <row r="209" spans="2:9" x14ac:dyDescent="0.25">
      <c r="B209" s="7"/>
      <c r="C209" s="7"/>
      <c r="D209" s="7"/>
      <c r="E209" s="7"/>
      <c r="F209" s="7"/>
      <c r="G209" s="7"/>
      <c r="H209" s="7"/>
      <c r="I209" s="7"/>
    </row>
    <row r="210" spans="2:9" x14ac:dyDescent="0.25">
      <c r="B210" s="7"/>
      <c r="C210" s="7"/>
      <c r="D210" s="7"/>
      <c r="E210" s="7"/>
      <c r="F210" s="7"/>
      <c r="G210" s="7"/>
      <c r="H210" s="7"/>
      <c r="I210" s="7"/>
    </row>
    <row r="211" spans="2:9" x14ac:dyDescent="0.25">
      <c r="B211" s="7"/>
      <c r="C211" s="7"/>
      <c r="D211" s="7"/>
      <c r="E211" s="7"/>
      <c r="F211" s="7"/>
      <c r="G211" s="7"/>
      <c r="H211" s="7"/>
      <c r="I211" s="7"/>
    </row>
    <row r="212" spans="2:9" x14ac:dyDescent="0.25">
      <c r="B212" s="7"/>
      <c r="C212" s="7"/>
      <c r="D212" s="7"/>
      <c r="E212" s="7"/>
      <c r="F212" s="7"/>
      <c r="G212" s="7"/>
      <c r="H212" s="7"/>
      <c r="I212" s="7"/>
    </row>
    <row r="213" spans="2:9" x14ac:dyDescent="0.25">
      <c r="B213" s="7"/>
      <c r="C213" s="7"/>
      <c r="D213" s="7"/>
      <c r="E213" s="7"/>
      <c r="F213" s="7"/>
      <c r="G213" s="7"/>
      <c r="H213" s="7"/>
      <c r="I213" s="7"/>
    </row>
    <row r="214" spans="2:9" x14ac:dyDescent="0.25">
      <c r="B214" s="7"/>
      <c r="C214" s="7"/>
      <c r="D214" s="7"/>
      <c r="E214" s="7"/>
      <c r="F214" s="7"/>
      <c r="G214" s="7"/>
      <c r="H214" s="7"/>
      <c r="I214" s="7"/>
    </row>
    <row r="215" spans="2:9" x14ac:dyDescent="0.25">
      <c r="B215" s="7"/>
      <c r="C215" s="7"/>
      <c r="D215" s="7"/>
      <c r="E215" s="7"/>
      <c r="F215" s="7"/>
      <c r="G215" s="7"/>
      <c r="H215" s="7"/>
      <c r="I215" s="7"/>
    </row>
    <row r="216" spans="2:9" x14ac:dyDescent="0.25">
      <c r="B216" s="7"/>
      <c r="C216" s="7"/>
      <c r="D216" s="7"/>
      <c r="E216" s="7"/>
      <c r="F216" s="7"/>
      <c r="G216" s="7"/>
      <c r="H216" s="7"/>
      <c r="I216" s="7"/>
    </row>
    <row r="217" spans="2:9" x14ac:dyDescent="0.25">
      <c r="B217" s="7"/>
      <c r="C217" s="7"/>
      <c r="D217" s="7"/>
      <c r="E217" s="7"/>
      <c r="F217" s="7"/>
      <c r="G217" s="7"/>
      <c r="H217" s="7"/>
      <c r="I217" s="7"/>
    </row>
    <row r="218" spans="2:9" x14ac:dyDescent="0.25">
      <c r="B218" s="7"/>
      <c r="C218" s="7"/>
      <c r="D218" s="7"/>
      <c r="E218" s="7"/>
      <c r="F218" s="7"/>
      <c r="G218" s="7"/>
      <c r="H218" s="7"/>
      <c r="I218" s="7"/>
    </row>
    <row r="219" spans="2:9" x14ac:dyDescent="0.25">
      <c r="B219" s="7"/>
      <c r="C219" s="7"/>
      <c r="D219" s="7"/>
      <c r="E219" s="7"/>
      <c r="F219" s="7"/>
      <c r="G219" s="7"/>
      <c r="H219" s="7"/>
      <c r="I219" s="7"/>
    </row>
    <row r="220" spans="2:9" x14ac:dyDescent="0.25">
      <c r="B220" s="7"/>
      <c r="C220" s="7"/>
      <c r="D220" s="7"/>
      <c r="E220" s="7"/>
      <c r="F220" s="7"/>
      <c r="G220" s="7"/>
      <c r="H220" s="7"/>
      <c r="I220" s="7"/>
    </row>
    <row r="221" spans="2:9" x14ac:dyDescent="0.25">
      <c r="B221" s="7"/>
      <c r="C221" s="7"/>
      <c r="D221" s="7"/>
      <c r="E221" s="7"/>
      <c r="F221" s="7"/>
      <c r="G221" s="7"/>
      <c r="H221" s="7"/>
      <c r="I221" s="7"/>
    </row>
    <row r="222" spans="2:9" x14ac:dyDescent="0.25">
      <c r="B222" s="7"/>
      <c r="C222" s="7"/>
      <c r="D222" s="7"/>
      <c r="E222" s="7"/>
      <c r="F222" s="7"/>
      <c r="G222" s="7"/>
      <c r="H222" s="7"/>
      <c r="I222" s="7"/>
    </row>
    <row r="223" spans="2:9" x14ac:dyDescent="0.25">
      <c r="B223" s="7"/>
      <c r="C223" s="7"/>
      <c r="D223" s="7"/>
      <c r="E223" s="7"/>
      <c r="F223" s="7"/>
      <c r="G223" s="7"/>
      <c r="H223" s="7"/>
      <c r="I223" s="7"/>
    </row>
    <row r="224" spans="2:9" x14ac:dyDescent="0.25">
      <c r="B224" s="7"/>
      <c r="C224" s="7"/>
      <c r="D224" s="7"/>
      <c r="E224" s="7"/>
      <c r="F224" s="7"/>
      <c r="G224" s="7"/>
      <c r="H224" s="7"/>
      <c r="I224" s="7"/>
    </row>
    <row r="225" spans="1:1" x14ac:dyDescent="0.25">
      <c r="A225" s="6"/>
    </row>
  </sheetData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BI228"/>
  <sheetViews>
    <sheetView zoomScale="70" zoomScaleNormal="70" workbookViewId="0">
      <selection activeCell="A40" sqref="A40"/>
    </sheetView>
  </sheetViews>
  <sheetFormatPr defaultColWidth="9.140625" defaultRowHeight="15" x14ac:dyDescent="0.25"/>
  <cols>
    <col min="1" max="1" width="53.140625" bestFit="1" customWidth="1"/>
    <col min="2" max="29" width="10.140625" customWidth="1"/>
    <col min="30" max="31" width="10.7109375" customWidth="1"/>
    <col min="33" max="34" width="10.28515625" bestFit="1" customWidth="1"/>
  </cols>
  <sheetData>
    <row r="1" spans="1:61" x14ac:dyDescent="0.25">
      <c r="A1" s="4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61" x14ac:dyDescent="0.25">
      <c r="A2" s="6" t="s">
        <v>2</v>
      </c>
      <c r="B2" s="3">
        <v>44927</v>
      </c>
      <c r="C2" s="3">
        <v>44958</v>
      </c>
      <c r="D2" s="3">
        <v>44986</v>
      </c>
      <c r="E2" s="3">
        <v>45017</v>
      </c>
      <c r="F2" s="3">
        <v>45047</v>
      </c>
      <c r="G2" s="3">
        <v>45078</v>
      </c>
      <c r="H2" s="3">
        <v>45108</v>
      </c>
      <c r="I2" s="3">
        <v>45139</v>
      </c>
      <c r="J2" s="3">
        <v>45170</v>
      </c>
      <c r="K2" s="3">
        <v>45200</v>
      </c>
      <c r="L2" s="3">
        <v>45231</v>
      </c>
      <c r="M2" s="3">
        <v>45261</v>
      </c>
      <c r="N2" s="3">
        <v>45292</v>
      </c>
      <c r="O2" s="3">
        <v>45323</v>
      </c>
      <c r="P2" s="3">
        <v>45352</v>
      </c>
      <c r="Q2" s="3">
        <v>45383</v>
      </c>
      <c r="R2" s="3">
        <v>45413</v>
      </c>
      <c r="S2" s="3">
        <v>45444</v>
      </c>
      <c r="T2" s="3">
        <v>45474</v>
      </c>
      <c r="U2" s="3">
        <v>45505</v>
      </c>
      <c r="V2" s="3">
        <v>45536</v>
      </c>
      <c r="W2" s="3">
        <v>45566</v>
      </c>
      <c r="X2" s="3">
        <v>45597</v>
      </c>
      <c r="Y2" s="3">
        <v>45627</v>
      </c>
      <c r="Z2" s="3">
        <v>45658</v>
      </c>
      <c r="AA2" s="3">
        <v>45689</v>
      </c>
      <c r="AB2" s="3">
        <v>45717</v>
      </c>
      <c r="AC2" s="3">
        <v>45748</v>
      </c>
      <c r="AD2" s="3">
        <v>45778</v>
      </c>
      <c r="AE2" s="3">
        <v>45809</v>
      </c>
      <c r="AF2" s="3">
        <v>45839</v>
      </c>
      <c r="AG2" s="3">
        <v>45870</v>
      </c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x14ac:dyDescent="0.25">
      <c r="A3" t="s">
        <v>81</v>
      </c>
      <c r="B3" s="8">
        <v>439</v>
      </c>
      <c r="C3" s="8">
        <v>387</v>
      </c>
      <c r="D3" s="8">
        <v>359</v>
      </c>
      <c r="E3" s="8">
        <v>263</v>
      </c>
      <c r="F3" s="8">
        <v>270</v>
      </c>
      <c r="G3" s="8">
        <v>294</v>
      </c>
      <c r="H3" s="8">
        <v>309</v>
      </c>
      <c r="I3" s="8">
        <v>310</v>
      </c>
      <c r="J3" s="8">
        <v>280</v>
      </c>
      <c r="K3" s="8">
        <v>273</v>
      </c>
      <c r="L3" s="8">
        <v>298</v>
      </c>
      <c r="M3" s="8">
        <v>363</v>
      </c>
      <c r="N3" s="8">
        <v>435</v>
      </c>
      <c r="O3" s="8">
        <v>412</v>
      </c>
      <c r="P3" s="8">
        <v>388</v>
      </c>
      <c r="Q3" s="8">
        <v>287</v>
      </c>
      <c r="R3" s="8">
        <v>267</v>
      </c>
      <c r="S3" s="8">
        <v>300</v>
      </c>
      <c r="T3" s="8">
        <v>322</v>
      </c>
      <c r="U3" s="8">
        <v>284</v>
      </c>
      <c r="V3" s="8">
        <v>277</v>
      </c>
      <c r="W3" s="8">
        <v>261</v>
      </c>
      <c r="X3" s="8">
        <v>292</v>
      </c>
      <c r="Y3" s="8">
        <v>326</v>
      </c>
      <c r="Z3" s="8">
        <v>414</v>
      </c>
      <c r="AA3" s="8">
        <v>406</v>
      </c>
      <c r="AB3" s="8">
        <v>407</v>
      </c>
      <c r="AC3" s="8">
        <v>290</v>
      </c>
      <c r="AD3" s="8">
        <v>314</v>
      </c>
      <c r="AE3" s="8">
        <v>350</v>
      </c>
      <c r="AF3" s="8">
        <v>391</v>
      </c>
      <c r="AG3" s="8">
        <v>384</v>
      </c>
    </row>
    <row r="4" spans="1:61" x14ac:dyDescent="0.25">
      <c r="A4" t="s">
        <v>82</v>
      </c>
      <c r="B4" s="8">
        <v>137</v>
      </c>
      <c r="C4" s="8">
        <v>126</v>
      </c>
      <c r="D4" s="8">
        <v>111</v>
      </c>
      <c r="E4" s="8">
        <v>95</v>
      </c>
      <c r="F4" s="8">
        <v>129</v>
      </c>
      <c r="G4" s="8">
        <v>150</v>
      </c>
      <c r="H4" s="8">
        <v>153</v>
      </c>
      <c r="I4" s="8">
        <v>154</v>
      </c>
      <c r="J4" s="8">
        <v>144</v>
      </c>
      <c r="K4" s="8">
        <v>140</v>
      </c>
      <c r="L4" s="8">
        <v>117</v>
      </c>
      <c r="M4" s="8">
        <v>129</v>
      </c>
      <c r="N4" s="8">
        <v>170</v>
      </c>
      <c r="O4" s="8">
        <v>160</v>
      </c>
      <c r="P4" s="8">
        <v>157</v>
      </c>
      <c r="Q4" s="8">
        <v>144</v>
      </c>
      <c r="R4" s="8">
        <v>148</v>
      </c>
      <c r="S4" s="8">
        <v>165</v>
      </c>
      <c r="T4" s="8">
        <v>194</v>
      </c>
      <c r="U4" s="8">
        <v>172</v>
      </c>
      <c r="V4" s="8">
        <v>162</v>
      </c>
      <c r="W4" s="8">
        <v>162</v>
      </c>
      <c r="X4" s="8">
        <v>162</v>
      </c>
      <c r="Y4" s="8">
        <v>171</v>
      </c>
      <c r="Z4" s="8">
        <v>189</v>
      </c>
      <c r="AA4" s="8">
        <v>194</v>
      </c>
      <c r="AB4" s="8">
        <v>192</v>
      </c>
      <c r="AC4" s="8">
        <v>148</v>
      </c>
      <c r="AD4" s="8">
        <v>170</v>
      </c>
      <c r="AE4" s="8">
        <v>198</v>
      </c>
      <c r="AF4" s="8">
        <v>205</v>
      </c>
      <c r="AG4" s="8">
        <v>204</v>
      </c>
    </row>
    <row r="5" spans="1:61" x14ac:dyDescent="0.25">
      <c r="A5" t="s">
        <v>83</v>
      </c>
      <c r="B5" s="8">
        <v>1087</v>
      </c>
      <c r="C5" s="8">
        <v>1013</v>
      </c>
      <c r="D5" s="8">
        <v>919</v>
      </c>
      <c r="E5" s="8">
        <v>764</v>
      </c>
      <c r="F5" s="8">
        <v>848</v>
      </c>
      <c r="G5" s="8">
        <v>912</v>
      </c>
      <c r="H5" s="8">
        <v>959</v>
      </c>
      <c r="I5" s="8">
        <v>965</v>
      </c>
      <c r="J5" s="8">
        <v>913</v>
      </c>
      <c r="K5" s="8">
        <v>910</v>
      </c>
      <c r="L5" s="8">
        <v>942</v>
      </c>
      <c r="M5" s="8">
        <v>980</v>
      </c>
      <c r="N5" s="8">
        <v>1187</v>
      </c>
      <c r="O5" s="8">
        <v>1215</v>
      </c>
      <c r="P5" s="8">
        <v>1139</v>
      </c>
      <c r="Q5" s="8">
        <v>951</v>
      </c>
      <c r="R5" s="8">
        <v>931</v>
      </c>
      <c r="S5" s="8">
        <v>1021</v>
      </c>
      <c r="T5" s="8">
        <v>1126</v>
      </c>
      <c r="U5" s="8">
        <v>1070</v>
      </c>
      <c r="V5" s="8">
        <v>992</v>
      </c>
      <c r="W5" s="8">
        <v>1014</v>
      </c>
      <c r="X5" s="8">
        <v>1020</v>
      </c>
      <c r="Y5" s="8">
        <v>1093</v>
      </c>
      <c r="Z5" s="8">
        <v>1353</v>
      </c>
      <c r="AA5" s="8">
        <v>1342</v>
      </c>
      <c r="AB5" s="8">
        <v>1329</v>
      </c>
      <c r="AC5" s="8">
        <v>1116</v>
      </c>
      <c r="AD5" s="8">
        <v>1135</v>
      </c>
      <c r="AE5" s="8">
        <v>1349</v>
      </c>
      <c r="AF5" s="8">
        <v>1360</v>
      </c>
      <c r="AG5" s="8">
        <v>1403</v>
      </c>
    </row>
    <row r="6" spans="1:61" x14ac:dyDescent="0.25">
      <c r="A6" t="s">
        <v>84</v>
      </c>
      <c r="B6" s="8">
        <v>1224</v>
      </c>
      <c r="C6" s="8">
        <v>1139</v>
      </c>
      <c r="D6" s="8">
        <v>1030</v>
      </c>
      <c r="E6" s="8">
        <v>859</v>
      </c>
      <c r="F6" s="8">
        <v>977</v>
      </c>
      <c r="G6" s="8">
        <v>1062</v>
      </c>
      <c r="H6" s="8">
        <v>1112</v>
      </c>
      <c r="I6" s="8">
        <v>1119</v>
      </c>
      <c r="J6" s="8">
        <v>1057</v>
      </c>
      <c r="K6" s="8">
        <v>1050</v>
      </c>
      <c r="L6" s="8">
        <v>1059</v>
      </c>
      <c r="M6" s="8">
        <v>1109</v>
      </c>
      <c r="N6" s="8">
        <v>1357</v>
      </c>
      <c r="O6" s="8">
        <v>1375</v>
      </c>
      <c r="P6" s="8">
        <v>1296</v>
      </c>
      <c r="Q6" s="8">
        <v>1095</v>
      </c>
      <c r="R6" s="8">
        <v>1079</v>
      </c>
      <c r="S6" s="8">
        <v>1186</v>
      </c>
      <c r="T6" s="8">
        <v>1320</v>
      </c>
      <c r="U6" s="8">
        <v>1242</v>
      </c>
      <c r="V6" s="8">
        <v>1154</v>
      </c>
      <c r="W6" s="8">
        <v>1176</v>
      </c>
      <c r="X6" s="8">
        <v>1182</v>
      </c>
      <c r="Y6" s="8">
        <v>1264</v>
      </c>
      <c r="Z6" s="8">
        <v>1542</v>
      </c>
      <c r="AA6" s="8">
        <v>1536</v>
      </c>
      <c r="AB6" s="8">
        <v>1521</v>
      </c>
      <c r="AC6" s="8">
        <v>1264</v>
      </c>
      <c r="AD6" s="8">
        <v>1305</v>
      </c>
      <c r="AE6" s="8">
        <v>1547</v>
      </c>
      <c r="AF6" s="8">
        <v>1565</v>
      </c>
      <c r="AG6" s="8">
        <v>1607</v>
      </c>
    </row>
    <row r="7" spans="1:61" x14ac:dyDescent="0.25">
      <c r="A7" t="s">
        <v>85</v>
      </c>
      <c r="B7" s="8">
        <v>2932</v>
      </c>
      <c r="C7" s="8">
        <v>2732</v>
      </c>
      <c r="D7" s="8">
        <v>2507</v>
      </c>
      <c r="E7" s="8">
        <v>2054</v>
      </c>
      <c r="F7" s="8">
        <v>2273</v>
      </c>
      <c r="G7" s="8">
        <v>2468</v>
      </c>
      <c r="H7" s="8">
        <v>2588</v>
      </c>
      <c r="I7" s="8">
        <v>2578</v>
      </c>
      <c r="J7" s="8">
        <v>2420</v>
      </c>
      <c r="K7" s="8">
        <v>2395</v>
      </c>
      <c r="L7" s="8">
        <v>2466</v>
      </c>
      <c r="M7" s="8">
        <v>2672</v>
      </c>
      <c r="N7" s="8">
        <v>3162</v>
      </c>
      <c r="O7" s="8">
        <v>3138</v>
      </c>
      <c r="P7" s="8">
        <v>3047</v>
      </c>
      <c r="Q7" s="8">
        <v>2561</v>
      </c>
      <c r="R7" s="8">
        <v>2479</v>
      </c>
      <c r="S7" s="8">
        <v>2733</v>
      </c>
      <c r="T7" s="8">
        <v>3129</v>
      </c>
      <c r="U7" s="8">
        <v>3014</v>
      </c>
      <c r="V7" s="8">
        <v>2737</v>
      </c>
      <c r="W7" s="8">
        <v>2692</v>
      </c>
      <c r="X7" s="8">
        <v>2725</v>
      </c>
      <c r="Y7" s="8">
        <v>2874</v>
      </c>
      <c r="Z7" s="8">
        <v>3520</v>
      </c>
      <c r="AA7" s="8">
        <v>3449</v>
      </c>
      <c r="AB7" s="8">
        <v>3460</v>
      </c>
      <c r="AC7" s="8">
        <v>2879</v>
      </c>
      <c r="AD7" s="8">
        <v>3108</v>
      </c>
      <c r="AE7" s="8">
        <v>3479</v>
      </c>
      <c r="AF7" s="8">
        <v>3574</v>
      </c>
      <c r="AG7" s="8">
        <v>3758</v>
      </c>
    </row>
    <row r="8" spans="1:61" x14ac:dyDescent="0.25">
      <c r="A8" t="s">
        <v>86</v>
      </c>
      <c r="B8" s="8">
        <v>945</v>
      </c>
      <c r="C8" s="8">
        <v>835</v>
      </c>
      <c r="D8" s="8">
        <v>773</v>
      </c>
      <c r="E8" s="8">
        <v>589</v>
      </c>
      <c r="F8" s="8">
        <v>658</v>
      </c>
      <c r="G8" s="8">
        <v>702</v>
      </c>
      <c r="H8" s="8">
        <v>739</v>
      </c>
      <c r="I8" s="8">
        <v>760</v>
      </c>
      <c r="J8" s="8">
        <v>705</v>
      </c>
      <c r="K8" s="8">
        <v>668</v>
      </c>
      <c r="L8" s="8">
        <v>723</v>
      </c>
      <c r="M8" s="8">
        <v>810</v>
      </c>
      <c r="N8" s="8">
        <v>958</v>
      </c>
      <c r="O8" s="8">
        <v>951</v>
      </c>
      <c r="P8" s="8">
        <v>861</v>
      </c>
      <c r="Q8" s="8">
        <v>733</v>
      </c>
      <c r="R8" s="8">
        <v>717</v>
      </c>
      <c r="S8" s="8">
        <v>804</v>
      </c>
      <c r="T8" s="8">
        <v>917</v>
      </c>
      <c r="U8" s="8">
        <v>889</v>
      </c>
      <c r="V8" s="8">
        <v>791</v>
      </c>
      <c r="W8" s="8">
        <v>776</v>
      </c>
      <c r="X8" s="8">
        <v>812</v>
      </c>
      <c r="Y8" s="8">
        <v>866</v>
      </c>
      <c r="Z8" s="8">
        <v>1085</v>
      </c>
      <c r="AA8" s="8">
        <v>1061</v>
      </c>
      <c r="AB8" s="8">
        <v>1041</v>
      </c>
      <c r="AC8" s="8">
        <v>781</v>
      </c>
      <c r="AD8" s="8">
        <v>893</v>
      </c>
      <c r="AE8" s="8">
        <v>990</v>
      </c>
      <c r="AF8" s="8">
        <v>1077</v>
      </c>
      <c r="AG8" s="8">
        <v>1111</v>
      </c>
    </row>
    <row r="9" spans="1:61" x14ac:dyDescent="0.25">
      <c r="A9" t="s">
        <v>87</v>
      </c>
      <c r="B9" s="8">
        <v>439</v>
      </c>
      <c r="C9" s="8">
        <v>387</v>
      </c>
      <c r="D9" s="8">
        <v>359</v>
      </c>
      <c r="E9" s="8">
        <v>263</v>
      </c>
      <c r="F9" s="8">
        <v>270</v>
      </c>
      <c r="G9" s="8">
        <v>294</v>
      </c>
      <c r="H9" s="8">
        <v>309</v>
      </c>
      <c r="I9" s="8">
        <v>310</v>
      </c>
      <c r="J9" s="8">
        <v>280</v>
      </c>
      <c r="K9" s="8">
        <v>273</v>
      </c>
      <c r="L9" s="8">
        <v>298</v>
      </c>
      <c r="M9" s="8">
        <v>363</v>
      </c>
      <c r="N9" s="8">
        <v>435</v>
      </c>
      <c r="O9" s="8">
        <v>412</v>
      </c>
      <c r="P9" s="8">
        <v>388</v>
      </c>
      <c r="Q9" s="8">
        <v>287</v>
      </c>
      <c r="R9" s="8">
        <v>267</v>
      </c>
      <c r="S9" s="8">
        <v>300</v>
      </c>
      <c r="T9" s="8">
        <v>322</v>
      </c>
      <c r="U9" s="8">
        <v>284</v>
      </c>
      <c r="V9" s="8">
        <v>277</v>
      </c>
      <c r="W9" s="8">
        <v>261</v>
      </c>
      <c r="X9" s="8">
        <v>292</v>
      </c>
      <c r="Y9" s="8">
        <v>326</v>
      </c>
      <c r="Z9" s="8">
        <v>414</v>
      </c>
      <c r="AA9" s="8">
        <v>406</v>
      </c>
      <c r="AB9" s="8">
        <v>407</v>
      </c>
      <c r="AC9" s="8">
        <v>290</v>
      </c>
      <c r="AD9" s="8">
        <v>314</v>
      </c>
      <c r="AE9" s="8">
        <v>350</v>
      </c>
      <c r="AF9" s="8">
        <v>391</v>
      </c>
      <c r="AG9" s="8">
        <v>384</v>
      </c>
    </row>
    <row r="10" spans="1:61" x14ac:dyDescent="0.25">
      <c r="A10" t="s">
        <v>88</v>
      </c>
      <c r="B10" s="8">
        <v>2147</v>
      </c>
      <c r="C10" s="8">
        <v>2090</v>
      </c>
      <c r="D10" s="8">
        <v>1952</v>
      </c>
      <c r="E10" s="8">
        <v>1618</v>
      </c>
      <c r="F10" s="8">
        <v>1795</v>
      </c>
      <c r="G10" s="8">
        <v>1971</v>
      </c>
      <c r="H10" s="8">
        <v>2057</v>
      </c>
      <c r="I10" s="8">
        <v>2100</v>
      </c>
      <c r="J10" s="8">
        <v>1970</v>
      </c>
      <c r="K10" s="8">
        <v>1890</v>
      </c>
      <c r="L10" s="8">
        <v>1938</v>
      </c>
      <c r="M10" s="8">
        <v>2084</v>
      </c>
      <c r="N10" s="8">
        <v>2393</v>
      </c>
      <c r="O10" s="8">
        <v>2333</v>
      </c>
      <c r="P10" s="8">
        <v>2284</v>
      </c>
      <c r="Q10" s="8">
        <v>1905</v>
      </c>
      <c r="R10" s="8">
        <v>1896</v>
      </c>
      <c r="S10" s="8">
        <v>2072</v>
      </c>
      <c r="T10" s="8">
        <v>2383</v>
      </c>
      <c r="U10" s="8">
        <v>2329</v>
      </c>
      <c r="V10" s="8">
        <v>2123</v>
      </c>
      <c r="W10" s="8">
        <v>2126</v>
      </c>
      <c r="X10" s="8">
        <v>2192</v>
      </c>
      <c r="Y10" s="8">
        <v>2230</v>
      </c>
      <c r="Z10" s="8">
        <v>2724</v>
      </c>
      <c r="AA10" s="8">
        <v>2686</v>
      </c>
      <c r="AB10" s="8">
        <v>2714</v>
      </c>
      <c r="AC10" s="8">
        <v>2205</v>
      </c>
      <c r="AD10" s="8">
        <v>2463</v>
      </c>
      <c r="AE10" s="8">
        <v>2838</v>
      </c>
      <c r="AF10" s="8">
        <v>2896</v>
      </c>
      <c r="AG10" s="8">
        <v>3079</v>
      </c>
    </row>
    <row r="11" spans="1:61" x14ac:dyDescent="0.25">
      <c r="A11" t="s">
        <v>89</v>
      </c>
      <c r="B11" s="8">
        <v>2370</v>
      </c>
      <c r="C11" s="8">
        <v>2163</v>
      </c>
      <c r="D11" s="8">
        <v>1973</v>
      </c>
      <c r="E11" s="8">
        <v>1557</v>
      </c>
      <c r="F11" s="8">
        <v>1722</v>
      </c>
      <c r="G11" s="8">
        <v>1862</v>
      </c>
      <c r="H11" s="8">
        <v>1905</v>
      </c>
      <c r="I11" s="8">
        <v>2002</v>
      </c>
      <c r="J11" s="8">
        <v>1882</v>
      </c>
      <c r="K11" s="8">
        <v>1858</v>
      </c>
      <c r="L11" s="8">
        <v>1939</v>
      </c>
      <c r="M11" s="8">
        <v>2119</v>
      </c>
      <c r="N11" s="8">
        <v>2552</v>
      </c>
      <c r="O11" s="8">
        <v>2567</v>
      </c>
      <c r="P11" s="8">
        <v>2436</v>
      </c>
      <c r="Q11" s="8">
        <v>2020</v>
      </c>
      <c r="R11" s="8">
        <v>1943</v>
      </c>
      <c r="S11" s="8">
        <v>2127</v>
      </c>
      <c r="T11" s="8">
        <v>2378</v>
      </c>
      <c r="U11" s="8">
        <v>2273</v>
      </c>
      <c r="V11" s="8">
        <v>2124</v>
      </c>
      <c r="W11" s="8">
        <v>2052</v>
      </c>
      <c r="X11" s="8">
        <v>2192</v>
      </c>
      <c r="Y11" s="8">
        <v>2280</v>
      </c>
      <c r="Z11" s="8">
        <v>2867</v>
      </c>
      <c r="AA11" s="8">
        <v>2841</v>
      </c>
      <c r="AB11" s="8">
        <v>2768</v>
      </c>
      <c r="AC11" s="8">
        <v>2098</v>
      </c>
      <c r="AD11" s="8">
        <v>2327</v>
      </c>
      <c r="AE11" s="8">
        <v>2539</v>
      </c>
      <c r="AF11" s="8">
        <v>2657</v>
      </c>
      <c r="AG11" s="8">
        <v>2715</v>
      </c>
    </row>
    <row r="12" spans="1:61" x14ac:dyDescent="0.25">
      <c r="A12" t="s">
        <v>90</v>
      </c>
      <c r="B12" s="8">
        <v>6379</v>
      </c>
      <c r="C12" s="8">
        <v>5892</v>
      </c>
      <c r="D12" s="8">
        <v>5315</v>
      </c>
      <c r="E12" s="8">
        <v>4125</v>
      </c>
      <c r="F12" s="8">
        <v>4443</v>
      </c>
      <c r="G12" s="8">
        <v>4741</v>
      </c>
      <c r="H12" s="8">
        <v>5042</v>
      </c>
      <c r="I12" s="8">
        <v>5143</v>
      </c>
      <c r="J12" s="8">
        <v>4820</v>
      </c>
      <c r="K12" s="8">
        <v>4699</v>
      </c>
      <c r="L12" s="8">
        <v>4913</v>
      </c>
      <c r="M12" s="8">
        <v>5533</v>
      </c>
      <c r="N12" s="8">
        <v>6805</v>
      </c>
      <c r="O12" s="8">
        <v>6729</v>
      </c>
      <c r="P12" s="8">
        <v>6253</v>
      </c>
      <c r="Q12" s="8">
        <v>5122</v>
      </c>
      <c r="R12" s="8">
        <v>4856</v>
      </c>
      <c r="S12" s="8">
        <v>5275</v>
      </c>
      <c r="T12" s="8">
        <v>6060</v>
      </c>
      <c r="U12" s="8">
        <v>5736</v>
      </c>
      <c r="V12" s="8">
        <v>5139</v>
      </c>
      <c r="W12" s="8">
        <v>4980</v>
      </c>
      <c r="X12" s="8">
        <v>5331</v>
      </c>
      <c r="Y12" s="8">
        <v>5698</v>
      </c>
      <c r="Z12" s="8">
        <v>7353</v>
      </c>
      <c r="AA12" s="8">
        <v>7260</v>
      </c>
      <c r="AB12" s="8">
        <v>7000</v>
      </c>
      <c r="AC12" s="8">
        <v>5176</v>
      </c>
      <c r="AD12" s="8">
        <v>5746</v>
      </c>
      <c r="AE12" s="8">
        <v>6280</v>
      </c>
      <c r="AF12" s="8">
        <v>6796</v>
      </c>
      <c r="AG12" s="8">
        <v>6835</v>
      </c>
    </row>
    <row r="13" spans="1:61" x14ac:dyDescent="0.25">
      <c r="A13" t="s">
        <v>91</v>
      </c>
      <c r="B13" s="8">
        <v>1638</v>
      </c>
      <c r="C13" s="8">
        <v>1620</v>
      </c>
      <c r="D13" s="8">
        <v>1398</v>
      </c>
      <c r="E13" s="8">
        <v>1185</v>
      </c>
      <c r="F13" s="8">
        <v>1311</v>
      </c>
      <c r="G13" s="8">
        <v>1667</v>
      </c>
      <c r="H13" s="8">
        <v>1686</v>
      </c>
      <c r="I13" s="8">
        <v>1693</v>
      </c>
      <c r="J13" s="8">
        <v>1634</v>
      </c>
      <c r="K13" s="8">
        <v>1646</v>
      </c>
      <c r="L13" s="8">
        <v>1433</v>
      </c>
      <c r="M13" s="8">
        <v>1675</v>
      </c>
      <c r="N13" s="8">
        <v>1873</v>
      </c>
      <c r="O13" s="8">
        <v>1892</v>
      </c>
      <c r="P13" s="8">
        <v>1759</v>
      </c>
      <c r="Q13" s="8">
        <v>1514</v>
      </c>
      <c r="R13" s="8">
        <v>1563</v>
      </c>
      <c r="S13" s="8">
        <v>1814</v>
      </c>
      <c r="T13" s="8">
        <v>1991</v>
      </c>
      <c r="U13" s="8">
        <v>1915</v>
      </c>
      <c r="V13" s="8">
        <v>1783</v>
      </c>
      <c r="W13" s="8">
        <v>1759</v>
      </c>
      <c r="X13" s="8">
        <v>1711</v>
      </c>
      <c r="Y13" s="8">
        <v>1890</v>
      </c>
      <c r="Z13" s="8">
        <v>2109</v>
      </c>
      <c r="AA13" s="8">
        <v>2093</v>
      </c>
      <c r="AB13" s="8">
        <v>2015</v>
      </c>
      <c r="AC13" s="8">
        <v>1532</v>
      </c>
      <c r="AD13" s="8">
        <v>1910</v>
      </c>
      <c r="AE13" s="8">
        <v>2335</v>
      </c>
      <c r="AF13" s="8">
        <v>2300</v>
      </c>
      <c r="AG13" s="8">
        <v>2325</v>
      </c>
    </row>
    <row r="14" spans="1:61" x14ac:dyDescent="0.25">
      <c r="A14" t="s">
        <v>92</v>
      </c>
      <c r="B14" s="8">
        <v>590</v>
      </c>
      <c r="C14" s="8">
        <v>481</v>
      </c>
      <c r="D14" s="8">
        <v>441</v>
      </c>
      <c r="E14" s="8">
        <v>332</v>
      </c>
      <c r="F14" s="8">
        <v>363</v>
      </c>
      <c r="G14" s="8">
        <v>367</v>
      </c>
      <c r="H14" s="8">
        <v>411</v>
      </c>
      <c r="I14" s="8">
        <v>429</v>
      </c>
      <c r="J14" s="8">
        <v>398</v>
      </c>
      <c r="K14" s="8">
        <v>371</v>
      </c>
      <c r="L14" s="8">
        <v>420</v>
      </c>
      <c r="M14" s="8">
        <v>495</v>
      </c>
      <c r="N14" s="8">
        <v>608</v>
      </c>
      <c r="O14" s="8">
        <v>564</v>
      </c>
      <c r="P14" s="8">
        <v>520</v>
      </c>
      <c r="Q14" s="8">
        <v>435</v>
      </c>
      <c r="R14" s="8">
        <v>415</v>
      </c>
      <c r="S14" s="8">
        <v>460</v>
      </c>
      <c r="T14" s="8">
        <v>529</v>
      </c>
      <c r="U14" s="8">
        <v>474</v>
      </c>
      <c r="V14" s="8">
        <v>427</v>
      </c>
      <c r="W14" s="8">
        <v>414</v>
      </c>
      <c r="X14" s="8">
        <v>435</v>
      </c>
      <c r="Y14" s="8">
        <v>437</v>
      </c>
      <c r="Z14" s="8">
        <v>549</v>
      </c>
      <c r="AA14" s="8">
        <v>533</v>
      </c>
      <c r="AB14" s="8">
        <v>539</v>
      </c>
      <c r="AC14" s="8">
        <v>436</v>
      </c>
      <c r="AD14" s="8">
        <v>483</v>
      </c>
      <c r="AE14" s="8">
        <v>542</v>
      </c>
      <c r="AF14" s="8">
        <v>580</v>
      </c>
      <c r="AG14" s="8">
        <v>578</v>
      </c>
    </row>
    <row r="15" spans="1:61" x14ac:dyDescent="0.25">
      <c r="A15" t="s">
        <v>93</v>
      </c>
      <c r="B15" s="8">
        <v>8692</v>
      </c>
      <c r="C15" s="8">
        <v>8054</v>
      </c>
      <c r="D15" s="8">
        <v>7461</v>
      </c>
      <c r="E15" s="8">
        <v>6179</v>
      </c>
      <c r="F15" s="8">
        <v>6903</v>
      </c>
      <c r="G15" s="8">
        <v>7631</v>
      </c>
      <c r="H15" s="8">
        <v>8078</v>
      </c>
      <c r="I15" s="8">
        <v>8328</v>
      </c>
      <c r="J15" s="8">
        <v>7753</v>
      </c>
      <c r="K15" s="8">
        <v>7560</v>
      </c>
      <c r="L15" s="8">
        <v>7424</v>
      </c>
      <c r="M15" s="8">
        <v>8122</v>
      </c>
      <c r="N15" s="8">
        <v>9491</v>
      </c>
      <c r="O15" s="8">
        <v>9184</v>
      </c>
      <c r="P15" s="8">
        <v>8853</v>
      </c>
      <c r="Q15" s="8">
        <v>7638</v>
      </c>
      <c r="R15" s="8">
        <v>7682</v>
      </c>
      <c r="S15" s="8">
        <v>8570</v>
      </c>
      <c r="T15" s="8">
        <v>9645</v>
      </c>
      <c r="U15" s="8">
        <v>9311</v>
      </c>
      <c r="V15" s="8">
        <v>8595</v>
      </c>
      <c r="W15" s="8">
        <v>8557</v>
      </c>
      <c r="X15" s="8">
        <v>8665</v>
      </c>
      <c r="Y15" s="8">
        <v>9066</v>
      </c>
      <c r="Z15" s="8">
        <v>11268</v>
      </c>
      <c r="AA15" s="8">
        <v>11052</v>
      </c>
      <c r="AB15" s="8">
        <v>11058</v>
      </c>
      <c r="AC15" s="8">
        <v>8651</v>
      </c>
      <c r="AD15" s="8">
        <v>9822</v>
      </c>
      <c r="AE15" s="8">
        <v>11114</v>
      </c>
      <c r="AF15" s="8">
        <v>11728</v>
      </c>
      <c r="AG15" s="8">
        <v>12105</v>
      </c>
    </row>
    <row r="16" spans="1:61" x14ac:dyDescent="0.25">
      <c r="A16" t="s">
        <v>94</v>
      </c>
      <c r="B16" s="8">
        <v>945</v>
      </c>
      <c r="C16" s="8">
        <v>835</v>
      </c>
      <c r="D16" s="8">
        <v>773</v>
      </c>
      <c r="E16" s="8">
        <v>589</v>
      </c>
      <c r="F16" s="8">
        <v>658</v>
      </c>
      <c r="G16" s="8">
        <v>702</v>
      </c>
      <c r="H16" s="8">
        <v>739</v>
      </c>
      <c r="I16" s="8">
        <v>760</v>
      </c>
      <c r="J16" s="8">
        <v>705</v>
      </c>
      <c r="K16" s="8">
        <v>668</v>
      </c>
      <c r="L16" s="8">
        <v>723</v>
      </c>
      <c r="M16" s="8">
        <v>810</v>
      </c>
      <c r="N16" s="8">
        <v>958</v>
      </c>
      <c r="O16" s="8">
        <v>951</v>
      </c>
      <c r="P16" s="8">
        <v>861</v>
      </c>
      <c r="Q16" s="8">
        <v>733</v>
      </c>
      <c r="R16" s="8">
        <v>717</v>
      </c>
      <c r="S16" s="8">
        <v>804</v>
      </c>
      <c r="T16" s="8">
        <v>917</v>
      </c>
      <c r="U16" s="8">
        <v>889</v>
      </c>
      <c r="V16" s="8">
        <v>791</v>
      </c>
      <c r="W16" s="8">
        <v>776</v>
      </c>
      <c r="X16" s="8">
        <v>812</v>
      </c>
      <c r="Y16" s="8">
        <v>866</v>
      </c>
      <c r="Z16" s="8">
        <v>1085</v>
      </c>
      <c r="AA16" s="8">
        <v>1061</v>
      </c>
      <c r="AB16" s="8">
        <v>1041</v>
      </c>
      <c r="AC16" s="8">
        <v>781</v>
      </c>
      <c r="AD16" s="8">
        <v>893</v>
      </c>
      <c r="AE16" s="8">
        <v>990</v>
      </c>
      <c r="AF16" s="8">
        <v>1077</v>
      </c>
      <c r="AG16" s="8">
        <v>1111</v>
      </c>
    </row>
    <row r="17" spans="1:33" x14ac:dyDescent="0.25">
      <c r="A17" t="s">
        <v>95</v>
      </c>
      <c r="B17" s="8">
        <v>1286</v>
      </c>
      <c r="C17" s="8">
        <v>1171</v>
      </c>
      <c r="D17" s="8">
        <v>1090</v>
      </c>
      <c r="E17" s="8">
        <v>908</v>
      </c>
      <c r="F17" s="8">
        <v>986</v>
      </c>
      <c r="G17" s="8">
        <v>1060</v>
      </c>
      <c r="H17" s="8">
        <v>1171</v>
      </c>
      <c r="I17" s="8">
        <v>1208</v>
      </c>
      <c r="J17" s="8">
        <v>1087</v>
      </c>
      <c r="K17" s="8">
        <v>1066</v>
      </c>
      <c r="L17" s="8">
        <v>1156</v>
      </c>
      <c r="M17" s="8">
        <v>1230</v>
      </c>
      <c r="N17" s="8">
        <v>1404</v>
      </c>
      <c r="O17" s="8">
        <v>1356</v>
      </c>
      <c r="P17" s="8">
        <v>1303</v>
      </c>
      <c r="Q17" s="8">
        <v>1102</v>
      </c>
      <c r="R17" s="8">
        <v>1070</v>
      </c>
      <c r="S17" s="8">
        <v>1169</v>
      </c>
      <c r="T17" s="8">
        <v>1328</v>
      </c>
      <c r="U17" s="8">
        <v>1271</v>
      </c>
      <c r="V17" s="8">
        <v>1170</v>
      </c>
      <c r="W17" s="8">
        <v>1171</v>
      </c>
      <c r="X17" s="8">
        <v>1244</v>
      </c>
      <c r="Y17" s="8">
        <v>1269</v>
      </c>
      <c r="Z17" s="8">
        <v>1661</v>
      </c>
      <c r="AA17" s="8">
        <v>1606</v>
      </c>
      <c r="AB17" s="8">
        <v>1582</v>
      </c>
      <c r="AC17" s="8">
        <v>1300</v>
      </c>
      <c r="AD17" s="8">
        <v>1352</v>
      </c>
      <c r="AE17" s="8">
        <v>1514</v>
      </c>
      <c r="AF17" s="8">
        <v>1623</v>
      </c>
      <c r="AG17" s="8">
        <v>1755</v>
      </c>
    </row>
    <row r="18" spans="1:33" x14ac:dyDescent="0.25">
      <c r="A18" t="s">
        <v>96</v>
      </c>
      <c r="B18" s="8">
        <v>1464</v>
      </c>
      <c r="C18" s="8">
        <v>1296</v>
      </c>
      <c r="D18" s="8">
        <v>1372</v>
      </c>
      <c r="E18" s="8">
        <v>1005</v>
      </c>
      <c r="F18" s="8">
        <v>1075</v>
      </c>
      <c r="G18" s="8">
        <v>1159</v>
      </c>
      <c r="H18" s="8">
        <v>1259</v>
      </c>
      <c r="I18" s="8">
        <v>1274</v>
      </c>
      <c r="J18" s="8">
        <v>1158</v>
      </c>
      <c r="K18" s="8">
        <v>1121</v>
      </c>
      <c r="L18" s="8">
        <v>1190</v>
      </c>
      <c r="M18" s="8">
        <v>1305</v>
      </c>
      <c r="N18" s="8">
        <v>1549</v>
      </c>
      <c r="O18" s="8">
        <v>1452</v>
      </c>
      <c r="P18" s="8">
        <v>1380</v>
      </c>
      <c r="Q18" s="8">
        <v>1146</v>
      </c>
      <c r="R18" s="8">
        <v>1131</v>
      </c>
      <c r="S18" s="8">
        <v>1242</v>
      </c>
      <c r="T18" s="8">
        <v>1437</v>
      </c>
      <c r="U18" s="8">
        <v>1397</v>
      </c>
      <c r="V18" s="8">
        <v>1249</v>
      </c>
      <c r="W18" s="8">
        <v>1215</v>
      </c>
      <c r="X18" s="8">
        <v>1279</v>
      </c>
      <c r="Y18" s="8">
        <v>1327</v>
      </c>
      <c r="Z18" s="8">
        <v>1620</v>
      </c>
      <c r="AA18" s="8">
        <v>1588</v>
      </c>
      <c r="AB18" s="8">
        <v>1579</v>
      </c>
      <c r="AC18" s="8">
        <v>1239</v>
      </c>
      <c r="AD18" s="8">
        <v>1360</v>
      </c>
      <c r="AE18" s="8">
        <v>1534</v>
      </c>
      <c r="AF18" s="8">
        <v>1687</v>
      </c>
      <c r="AG18" s="8">
        <v>1772</v>
      </c>
    </row>
    <row r="19" spans="1:33" x14ac:dyDescent="0.25">
      <c r="A19" t="s">
        <v>97</v>
      </c>
      <c r="B19" s="8">
        <v>1464</v>
      </c>
      <c r="C19" s="8">
        <v>1296</v>
      </c>
      <c r="D19" s="8">
        <v>1372</v>
      </c>
      <c r="E19" s="8">
        <v>1005</v>
      </c>
      <c r="F19" s="8">
        <v>1075</v>
      </c>
      <c r="G19" s="8">
        <v>1159</v>
      </c>
      <c r="H19" s="8">
        <v>1259</v>
      </c>
      <c r="I19" s="8">
        <v>1274</v>
      </c>
      <c r="J19" s="8">
        <v>1158</v>
      </c>
      <c r="K19" s="8">
        <v>1121</v>
      </c>
      <c r="L19" s="8">
        <v>1190</v>
      </c>
      <c r="M19" s="8">
        <v>1305</v>
      </c>
      <c r="N19" s="8">
        <v>1549</v>
      </c>
      <c r="O19" s="8">
        <v>1452</v>
      </c>
      <c r="P19" s="8">
        <v>1380</v>
      </c>
      <c r="Q19" s="8">
        <v>1146</v>
      </c>
      <c r="R19" s="8">
        <v>1131</v>
      </c>
      <c r="S19" s="8">
        <v>1242</v>
      </c>
      <c r="T19" s="8">
        <v>1437</v>
      </c>
      <c r="U19" s="8">
        <v>1397</v>
      </c>
      <c r="V19" s="8">
        <v>1249</v>
      </c>
      <c r="W19" s="8">
        <v>1215</v>
      </c>
      <c r="X19" s="8">
        <v>1279</v>
      </c>
      <c r="Y19" s="8">
        <v>1327</v>
      </c>
      <c r="Z19" s="8">
        <v>1620</v>
      </c>
      <c r="AA19" s="8">
        <v>1588</v>
      </c>
      <c r="AB19" s="8">
        <v>1579</v>
      </c>
      <c r="AC19" s="8">
        <v>1239</v>
      </c>
      <c r="AD19" s="8">
        <v>1360</v>
      </c>
      <c r="AE19" s="8">
        <v>1534</v>
      </c>
      <c r="AF19" s="8">
        <v>1687</v>
      </c>
      <c r="AG19" s="8">
        <v>1772</v>
      </c>
    </row>
    <row r="20" spans="1:33" x14ac:dyDescent="0.25">
      <c r="A20" t="s">
        <v>98</v>
      </c>
      <c r="B20" s="8">
        <v>1014</v>
      </c>
      <c r="C20" s="8">
        <v>1049</v>
      </c>
      <c r="D20" s="8">
        <v>888</v>
      </c>
      <c r="E20" s="8">
        <v>780</v>
      </c>
      <c r="F20" s="8">
        <v>824</v>
      </c>
      <c r="G20" s="8">
        <v>1095</v>
      </c>
      <c r="H20" s="8">
        <v>1102</v>
      </c>
      <c r="I20" s="8">
        <v>1095</v>
      </c>
      <c r="J20" s="8">
        <v>1054</v>
      </c>
      <c r="K20" s="8">
        <v>1093</v>
      </c>
      <c r="L20" s="8">
        <v>915</v>
      </c>
      <c r="M20" s="8">
        <v>1073</v>
      </c>
      <c r="N20" s="8">
        <v>1173</v>
      </c>
      <c r="O20" s="8">
        <v>1205</v>
      </c>
      <c r="P20" s="8">
        <v>1112</v>
      </c>
      <c r="Q20" s="8">
        <v>933</v>
      </c>
      <c r="R20" s="8">
        <v>979</v>
      </c>
      <c r="S20" s="8">
        <v>1152</v>
      </c>
      <c r="T20" s="8">
        <v>1214</v>
      </c>
      <c r="U20" s="8">
        <v>1184</v>
      </c>
      <c r="V20" s="8">
        <v>1120</v>
      </c>
      <c r="W20" s="8">
        <v>1137</v>
      </c>
      <c r="X20" s="8">
        <v>1100</v>
      </c>
      <c r="Y20" s="8">
        <v>1217</v>
      </c>
      <c r="Z20" s="8">
        <v>1349</v>
      </c>
      <c r="AA20" s="8">
        <v>1343</v>
      </c>
      <c r="AB20" s="8">
        <v>1263</v>
      </c>
      <c r="AC20" s="8">
        <v>959</v>
      </c>
      <c r="AD20" s="8">
        <v>1197</v>
      </c>
      <c r="AE20" s="8">
        <v>1529</v>
      </c>
      <c r="AF20" s="8">
        <v>1468</v>
      </c>
      <c r="AG20" s="8">
        <v>1455</v>
      </c>
    </row>
    <row r="21" spans="1:33" x14ac:dyDescent="0.25">
      <c r="A21" t="s">
        <v>99</v>
      </c>
      <c r="B21" s="8">
        <v>1638</v>
      </c>
      <c r="C21" s="8">
        <v>1620</v>
      </c>
      <c r="D21" s="8">
        <v>1398</v>
      </c>
      <c r="E21" s="8">
        <v>1185</v>
      </c>
      <c r="F21" s="8">
        <v>1311</v>
      </c>
      <c r="G21" s="8">
        <v>1667</v>
      </c>
      <c r="H21" s="8">
        <v>1686</v>
      </c>
      <c r="I21" s="8">
        <v>1693</v>
      </c>
      <c r="J21" s="8">
        <v>1634</v>
      </c>
      <c r="K21" s="8">
        <v>1646</v>
      </c>
      <c r="L21" s="8">
        <v>1433</v>
      </c>
      <c r="M21" s="8">
        <v>1675</v>
      </c>
      <c r="N21" s="8">
        <v>1873</v>
      </c>
      <c r="O21" s="8">
        <v>1892</v>
      </c>
      <c r="P21" s="8">
        <v>1759</v>
      </c>
      <c r="Q21" s="8">
        <v>1514</v>
      </c>
      <c r="R21" s="8">
        <v>1563</v>
      </c>
      <c r="S21" s="8">
        <v>1814</v>
      </c>
      <c r="T21" s="8">
        <v>1991</v>
      </c>
      <c r="U21" s="8">
        <v>1915</v>
      </c>
      <c r="V21" s="8">
        <v>1783</v>
      </c>
      <c r="W21" s="8">
        <v>1759</v>
      </c>
      <c r="X21" s="8">
        <v>1711</v>
      </c>
      <c r="Y21" s="8">
        <v>1890</v>
      </c>
      <c r="Z21" s="8">
        <v>2109</v>
      </c>
      <c r="AA21" s="8">
        <v>2093</v>
      </c>
      <c r="AB21" s="8">
        <v>2015</v>
      </c>
      <c r="AC21" s="8">
        <v>1532</v>
      </c>
      <c r="AD21" s="8">
        <v>1910</v>
      </c>
      <c r="AE21" s="8">
        <v>2335</v>
      </c>
      <c r="AF21" s="8">
        <v>2300</v>
      </c>
      <c r="AG21" s="8">
        <v>2325</v>
      </c>
    </row>
    <row r="22" spans="1:33" x14ac:dyDescent="0.25">
      <c r="A22" t="s">
        <v>100</v>
      </c>
      <c r="B22" s="8">
        <v>772</v>
      </c>
      <c r="C22" s="8">
        <v>732</v>
      </c>
      <c r="D22" s="8">
        <v>663</v>
      </c>
      <c r="E22" s="8">
        <v>542</v>
      </c>
      <c r="F22" s="8">
        <v>556</v>
      </c>
      <c r="G22" s="8">
        <v>588</v>
      </c>
      <c r="H22" s="8">
        <v>650</v>
      </c>
      <c r="I22" s="8">
        <v>670</v>
      </c>
      <c r="J22" s="8">
        <v>620</v>
      </c>
      <c r="K22" s="8">
        <v>610</v>
      </c>
      <c r="L22" s="8">
        <v>644</v>
      </c>
      <c r="M22" s="8">
        <v>706</v>
      </c>
      <c r="N22" s="8">
        <v>912</v>
      </c>
      <c r="O22" s="8">
        <v>845</v>
      </c>
      <c r="P22" s="8">
        <v>801</v>
      </c>
      <c r="Q22" s="8">
        <v>647</v>
      </c>
      <c r="R22" s="8">
        <v>602</v>
      </c>
      <c r="S22" s="8">
        <v>639</v>
      </c>
      <c r="T22" s="8">
        <v>739</v>
      </c>
      <c r="U22" s="8">
        <v>667</v>
      </c>
      <c r="V22" s="8">
        <v>588</v>
      </c>
      <c r="W22" s="8">
        <v>564</v>
      </c>
      <c r="X22" s="8">
        <v>608</v>
      </c>
      <c r="Y22" s="8">
        <v>662</v>
      </c>
      <c r="Z22" s="8">
        <v>874</v>
      </c>
      <c r="AA22" s="8">
        <v>851</v>
      </c>
      <c r="AB22" s="8">
        <v>775</v>
      </c>
      <c r="AC22" s="8">
        <v>586</v>
      </c>
      <c r="AD22" s="8">
        <v>623</v>
      </c>
      <c r="AE22" s="8">
        <v>681</v>
      </c>
      <c r="AF22" s="8">
        <v>746</v>
      </c>
      <c r="AG22" s="8">
        <v>730</v>
      </c>
    </row>
    <row r="23" spans="1:33" x14ac:dyDescent="0.25">
      <c r="A23" t="s">
        <v>101</v>
      </c>
      <c r="B23" s="8">
        <v>590</v>
      </c>
      <c r="C23" s="8">
        <v>481</v>
      </c>
      <c r="D23" s="8">
        <v>441</v>
      </c>
      <c r="E23" s="8">
        <v>332</v>
      </c>
      <c r="F23" s="8">
        <v>363</v>
      </c>
      <c r="G23" s="8">
        <v>367</v>
      </c>
      <c r="H23" s="8">
        <v>411</v>
      </c>
      <c r="I23" s="8">
        <v>429</v>
      </c>
      <c r="J23" s="8">
        <v>398</v>
      </c>
      <c r="K23" s="8">
        <v>371</v>
      </c>
      <c r="L23" s="8">
        <v>420</v>
      </c>
      <c r="M23" s="8">
        <v>495</v>
      </c>
      <c r="N23" s="8">
        <v>608</v>
      </c>
      <c r="O23" s="8">
        <v>564</v>
      </c>
      <c r="P23" s="8">
        <v>520</v>
      </c>
      <c r="Q23" s="8">
        <v>435</v>
      </c>
      <c r="R23" s="8">
        <v>415</v>
      </c>
      <c r="S23" s="8">
        <v>460</v>
      </c>
      <c r="T23" s="8">
        <v>529</v>
      </c>
      <c r="U23" s="8">
        <v>474</v>
      </c>
      <c r="V23" s="8">
        <v>427</v>
      </c>
      <c r="W23" s="8">
        <v>414</v>
      </c>
      <c r="X23" s="8">
        <v>435</v>
      </c>
      <c r="Y23" s="8">
        <v>437</v>
      </c>
      <c r="Z23" s="8">
        <v>549</v>
      </c>
      <c r="AA23" s="8">
        <v>533</v>
      </c>
      <c r="AB23" s="8">
        <v>539</v>
      </c>
      <c r="AC23" s="8">
        <v>436</v>
      </c>
      <c r="AD23" s="8">
        <v>483</v>
      </c>
      <c r="AE23" s="8">
        <v>542</v>
      </c>
      <c r="AF23" s="8">
        <v>580</v>
      </c>
      <c r="AG23" s="8">
        <v>578</v>
      </c>
    </row>
    <row r="24" spans="1:33" x14ac:dyDescent="0.25">
      <c r="A24" t="s">
        <v>102</v>
      </c>
      <c r="B24" s="8">
        <v>4950</v>
      </c>
      <c r="C24" s="8">
        <v>4580</v>
      </c>
      <c r="D24" s="8">
        <v>4117</v>
      </c>
      <c r="E24" s="8">
        <v>3189</v>
      </c>
      <c r="F24" s="8">
        <v>3468</v>
      </c>
      <c r="G24" s="8">
        <v>3714</v>
      </c>
      <c r="H24" s="8">
        <v>3912</v>
      </c>
      <c r="I24" s="8">
        <v>4000</v>
      </c>
      <c r="J24" s="8">
        <v>3748</v>
      </c>
      <c r="K24" s="8">
        <v>3654</v>
      </c>
      <c r="L24" s="8">
        <v>3826</v>
      </c>
      <c r="M24" s="8">
        <v>4307</v>
      </c>
      <c r="N24" s="8">
        <v>5239</v>
      </c>
      <c r="O24" s="8">
        <v>5260</v>
      </c>
      <c r="P24" s="8">
        <v>4896</v>
      </c>
      <c r="Q24" s="8">
        <v>4043</v>
      </c>
      <c r="R24" s="8">
        <v>3839</v>
      </c>
      <c r="S24" s="8">
        <v>4176</v>
      </c>
      <c r="T24" s="8">
        <v>4759</v>
      </c>
      <c r="U24" s="8">
        <v>4543</v>
      </c>
      <c r="V24" s="8">
        <v>4110</v>
      </c>
      <c r="W24" s="8">
        <v>3976</v>
      </c>
      <c r="X24" s="8">
        <v>4263</v>
      </c>
      <c r="Y24" s="8">
        <v>4531</v>
      </c>
      <c r="Z24" s="8">
        <v>5823</v>
      </c>
      <c r="AA24" s="8">
        <v>5761</v>
      </c>
      <c r="AB24" s="8">
        <v>5611</v>
      </c>
      <c r="AC24" s="8">
        <v>4153</v>
      </c>
      <c r="AD24" s="8">
        <v>4613</v>
      </c>
      <c r="AE24" s="8">
        <v>4992</v>
      </c>
      <c r="AF24" s="8">
        <v>5364</v>
      </c>
      <c r="AG24" s="8">
        <v>5424</v>
      </c>
    </row>
    <row r="25" spans="1:33" x14ac:dyDescent="0.25">
      <c r="A25" t="s">
        <v>103</v>
      </c>
      <c r="B25" s="8">
        <v>2754</v>
      </c>
      <c r="C25" s="8">
        <v>2560</v>
      </c>
      <c r="D25" s="8">
        <v>2384</v>
      </c>
      <c r="E25" s="8">
        <v>1878</v>
      </c>
      <c r="F25" s="8">
        <v>2009</v>
      </c>
      <c r="G25" s="8">
        <v>2162</v>
      </c>
      <c r="H25" s="8">
        <v>2284</v>
      </c>
      <c r="I25" s="8">
        <v>2348</v>
      </c>
      <c r="J25" s="8">
        <v>2113</v>
      </c>
      <c r="K25" s="8">
        <v>2046</v>
      </c>
      <c r="L25" s="8">
        <v>2129</v>
      </c>
      <c r="M25" s="8">
        <v>2350</v>
      </c>
      <c r="N25" s="8">
        <v>2827</v>
      </c>
      <c r="O25" s="8">
        <v>2741</v>
      </c>
      <c r="P25" s="8">
        <v>2581</v>
      </c>
      <c r="Q25" s="8">
        <v>2184</v>
      </c>
      <c r="R25" s="8">
        <v>2143</v>
      </c>
      <c r="S25" s="8">
        <v>2402</v>
      </c>
      <c r="T25" s="8">
        <v>2741</v>
      </c>
      <c r="U25" s="8">
        <v>2659</v>
      </c>
      <c r="V25" s="8">
        <v>2315</v>
      </c>
      <c r="W25" s="8">
        <v>2263</v>
      </c>
      <c r="X25" s="8">
        <v>2361</v>
      </c>
      <c r="Y25" s="8">
        <v>2472</v>
      </c>
      <c r="Z25" s="8">
        <v>3053</v>
      </c>
      <c r="AA25" s="8">
        <v>3006</v>
      </c>
      <c r="AB25" s="8">
        <v>2926</v>
      </c>
      <c r="AC25" s="8">
        <v>2268</v>
      </c>
      <c r="AD25" s="8">
        <v>2527</v>
      </c>
      <c r="AE25" s="8">
        <v>2917</v>
      </c>
      <c r="AF25" s="8">
        <v>3066</v>
      </c>
      <c r="AG25" s="8">
        <v>3150</v>
      </c>
    </row>
    <row r="26" spans="1:33" x14ac:dyDescent="0.25">
      <c r="A26" t="s">
        <v>104</v>
      </c>
      <c r="B26" s="8">
        <v>3827</v>
      </c>
      <c r="C26" s="8">
        <v>3680</v>
      </c>
      <c r="D26" s="8">
        <v>3274</v>
      </c>
      <c r="E26" s="8">
        <v>2753</v>
      </c>
      <c r="F26" s="8">
        <v>2930</v>
      </c>
      <c r="G26" s="8">
        <v>3441</v>
      </c>
      <c r="H26" s="8">
        <v>3540</v>
      </c>
      <c r="I26" s="8">
        <v>3566</v>
      </c>
      <c r="J26" s="8">
        <v>3357</v>
      </c>
      <c r="K26" s="8">
        <v>3384</v>
      </c>
      <c r="L26" s="8">
        <v>3175</v>
      </c>
      <c r="M26" s="8">
        <v>3542</v>
      </c>
      <c r="N26" s="8">
        <v>4004</v>
      </c>
      <c r="O26" s="8">
        <v>3948</v>
      </c>
      <c r="P26" s="8">
        <v>3707</v>
      </c>
      <c r="Q26" s="8">
        <v>3164</v>
      </c>
      <c r="R26" s="8">
        <v>3169</v>
      </c>
      <c r="S26" s="8">
        <v>3654</v>
      </c>
      <c r="T26" s="8">
        <v>3945</v>
      </c>
      <c r="U26" s="8">
        <v>3891</v>
      </c>
      <c r="V26" s="8">
        <v>3536</v>
      </c>
      <c r="W26" s="8">
        <v>3515</v>
      </c>
      <c r="X26" s="8">
        <v>3437</v>
      </c>
      <c r="Y26" s="8">
        <v>3742</v>
      </c>
      <c r="Z26" s="8">
        <v>4429</v>
      </c>
      <c r="AA26" s="8">
        <v>4313</v>
      </c>
      <c r="AB26" s="8">
        <v>4243</v>
      </c>
      <c r="AC26" s="8">
        <v>3301</v>
      </c>
      <c r="AD26" s="8">
        <v>3926</v>
      </c>
      <c r="AE26" s="8">
        <v>4683</v>
      </c>
      <c r="AF26" s="8">
        <v>4706</v>
      </c>
      <c r="AG26" s="8">
        <v>4904</v>
      </c>
    </row>
    <row r="27" spans="1:33" x14ac:dyDescent="0.25">
      <c r="A27" t="s">
        <v>105</v>
      </c>
      <c r="B27" s="8">
        <v>8588</v>
      </c>
      <c r="C27" s="8">
        <v>8039</v>
      </c>
      <c r="D27" s="8">
        <v>7339</v>
      </c>
      <c r="E27" s="8">
        <v>5892</v>
      </c>
      <c r="F27" s="8">
        <v>6318</v>
      </c>
      <c r="G27" s="8">
        <v>7137</v>
      </c>
      <c r="H27" s="8">
        <v>7582</v>
      </c>
      <c r="I27" s="8">
        <v>7650</v>
      </c>
      <c r="J27" s="8">
        <v>7057</v>
      </c>
      <c r="K27" s="8">
        <v>7039</v>
      </c>
      <c r="L27" s="8">
        <v>6974</v>
      </c>
      <c r="M27" s="8">
        <v>7762</v>
      </c>
      <c r="N27" s="8">
        <v>8913</v>
      </c>
      <c r="O27" s="8">
        <v>8760</v>
      </c>
      <c r="P27" s="8">
        <v>8263</v>
      </c>
      <c r="Q27" s="8">
        <v>6962</v>
      </c>
      <c r="R27" s="8">
        <v>6976</v>
      </c>
      <c r="S27" s="8">
        <v>7833</v>
      </c>
      <c r="T27" s="8">
        <v>8691</v>
      </c>
      <c r="U27" s="8">
        <v>8427</v>
      </c>
      <c r="V27" s="8">
        <v>7617</v>
      </c>
      <c r="W27" s="8">
        <v>7614</v>
      </c>
      <c r="X27" s="8">
        <v>7682</v>
      </c>
      <c r="Y27" s="8">
        <v>8130</v>
      </c>
      <c r="Z27" s="8">
        <v>9812</v>
      </c>
      <c r="AA27" s="8">
        <v>9641</v>
      </c>
      <c r="AB27" s="8">
        <v>9518</v>
      </c>
      <c r="AC27" s="8">
        <v>7346</v>
      </c>
      <c r="AD27" s="8">
        <v>8518</v>
      </c>
      <c r="AE27" s="8">
        <v>9785</v>
      </c>
      <c r="AF27" s="8">
        <v>10084</v>
      </c>
      <c r="AG27" s="8">
        <v>10530</v>
      </c>
    </row>
    <row r="28" spans="1:33" x14ac:dyDescent="0.25">
      <c r="A28" t="s">
        <v>106</v>
      </c>
      <c r="B28" s="8">
        <v>482</v>
      </c>
      <c r="C28" s="8">
        <v>490</v>
      </c>
      <c r="D28" s="8">
        <v>451</v>
      </c>
      <c r="E28" s="8">
        <v>378</v>
      </c>
      <c r="F28" s="8">
        <v>400</v>
      </c>
      <c r="G28" s="8">
        <v>505</v>
      </c>
      <c r="H28" s="8">
        <v>519</v>
      </c>
      <c r="I28" s="8">
        <v>555</v>
      </c>
      <c r="J28" s="8">
        <v>481</v>
      </c>
      <c r="K28" s="8">
        <v>487</v>
      </c>
      <c r="L28" s="8">
        <v>446</v>
      </c>
      <c r="M28" s="8">
        <v>511</v>
      </c>
      <c r="N28" s="8">
        <v>574</v>
      </c>
      <c r="O28" s="8">
        <v>574</v>
      </c>
      <c r="P28" s="8">
        <v>509</v>
      </c>
      <c r="Q28" s="8">
        <v>456</v>
      </c>
      <c r="R28" s="8">
        <v>483</v>
      </c>
      <c r="S28" s="8">
        <v>544</v>
      </c>
      <c r="T28" s="8">
        <v>604</v>
      </c>
      <c r="U28" s="8">
        <v>595</v>
      </c>
      <c r="V28" s="8">
        <v>499</v>
      </c>
      <c r="W28" s="8">
        <v>539</v>
      </c>
      <c r="X28" s="8">
        <v>533</v>
      </c>
      <c r="Y28" s="8">
        <v>608</v>
      </c>
      <c r="Z28" s="8">
        <v>706</v>
      </c>
      <c r="AA28" s="8">
        <v>755</v>
      </c>
      <c r="AB28" s="8">
        <v>748</v>
      </c>
      <c r="AC28" s="8">
        <v>573</v>
      </c>
      <c r="AD28" s="8">
        <v>651</v>
      </c>
      <c r="AE28" s="8">
        <v>758</v>
      </c>
      <c r="AF28" s="8">
        <v>825</v>
      </c>
      <c r="AG28" s="8">
        <v>817</v>
      </c>
    </row>
    <row r="29" spans="1:33" x14ac:dyDescent="0.25">
      <c r="A29" t="s">
        <v>107</v>
      </c>
      <c r="B29" s="8">
        <v>40</v>
      </c>
      <c r="C29" s="8">
        <v>38</v>
      </c>
      <c r="D29" s="8">
        <v>37</v>
      </c>
      <c r="E29" s="8">
        <v>27</v>
      </c>
      <c r="F29" s="8">
        <v>37</v>
      </c>
      <c r="G29" s="8">
        <v>42</v>
      </c>
      <c r="H29" s="8">
        <v>45</v>
      </c>
      <c r="I29" s="8">
        <v>44</v>
      </c>
      <c r="J29" s="8">
        <v>37</v>
      </c>
      <c r="K29" s="8">
        <v>38</v>
      </c>
      <c r="L29" s="8">
        <v>46</v>
      </c>
      <c r="M29" s="8">
        <v>53</v>
      </c>
      <c r="N29" s="8">
        <v>57</v>
      </c>
      <c r="O29" s="8">
        <v>59</v>
      </c>
      <c r="P29" s="8">
        <v>57</v>
      </c>
      <c r="Q29" s="8">
        <v>35</v>
      </c>
      <c r="R29" s="8">
        <v>36</v>
      </c>
      <c r="S29" s="8">
        <v>42</v>
      </c>
      <c r="T29" s="8">
        <v>54</v>
      </c>
      <c r="U29" s="8">
        <v>52</v>
      </c>
      <c r="V29" s="8">
        <v>40</v>
      </c>
      <c r="W29" s="8">
        <v>45</v>
      </c>
      <c r="X29" s="8">
        <v>43</v>
      </c>
      <c r="Y29" s="8">
        <v>49</v>
      </c>
      <c r="Z29" s="8">
        <v>57</v>
      </c>
      <c r="AA29" s="8">
        <v>57</v>
      </c>
      <c r="AB29" s="8">
        <v>53</v>
      </c>
      <c r="AC29" s="8">
        <v>39</v>
      </c>
      <c r="AD29" s="8">
        <v>42</v>
      </c>
      <c r="AE29" s="8">
        <v>49</v>
      </c>
      <c r="AF29" s="8">
        <v>52</v>
      </c>
      <c r="AG29" s="8">
        <v>58</v>
      </c>
    </row>
    <row r="30" spans="1:33" x14ac:dyDescent="0.25">
      <c r="A30" t="s">
        <v>108</v>
      </c>
      <c r="B30" s="8">
        <v>264</v>
      </c>
      <c r="C30" s="8">
        <v>209</v>
      </c>
      <c r="D30" s="8">
        <v>209</v>
      </c>
      <c r="E30" s="8">
        <v>184</v>
      </c>
      <c r="F30" s="8">
        <v>163</v>
      </c>
      <c r="G30" s="8">
        <v>142</v>
      </c>
      <c r="H30" s="8">
        <v>137</v>
      </c>
      <c r="I30" s="8">
        <v>125</v>
      </c>
      <c r="J30" s="8">
        <v>116</v>
      </c>
      <c r="K30" s="8">
        <v>112</v>
      </c>
      <c r="L30" s="8">
        <v>134</v>
      </c>
      <c r="M30" s="8">
        <v>163</v>
      </c>
      <c r="N30" s="8">
        <v>221</v>
      </c>
      <c r="O30" s="8">
        <v>237</v>
      </c>
      <c r="P30" s="8">
        <v>248</v>
      </c>
      <c r="Q30" s="8">
        <v>198</v>
      </c>
      <c r="R30" s="8">
        <v>152</v>
      </c>
      <c r="S30" s="8">
        <v>151</v>
      </c>
      <c r="T30" s="8">
        <v>159</v>
      </c>
      <c r="U30" s="8">
        <v>164</v>
      </c>
      <c r="V30" s="8">
        <v>147</v>
      </c>
      <c r="W30" s="8">
        <v>140</v>
      </c>
      <c r="X30" s="8">
        <v>173</v>
      </c>
      <c r="Y30" s="8">
        <v>198</v>
      </c>
      <c r="Z30" s="8">
        <v>307</v>
      </c>
      <c r="AA30" s="8">
        <v>271</v>
      </c>
      <c r="AB30" s="8">
        <v>267</v>
      </c>
      <c r="AC30" s="8">
        <v>217</v>
      </c>
      <c r="AD30" s="8">
        <v>208</v>
      </c>
      <c r="AE30" s="8">
        <v>197</v>
      </c>
      <c r="AF30" s="8">
        <v>200</v>
      </c>
      <c r="AG30" s="8">
        <v>193</v>
      </c>
    </row>
    <row r="31" spans="1:33" x14ac:dyDescent="0.25">
      <c r="A31" t="s">
        <v>109</v>
      </c>
      <c r="B31" s="8">
        <v>1095</v>
      </c>
      <c r="C31" s="8">
        <v>981</v>
      </c>
      <c r="D31" s="8">
        <v>877</v>
      </c>
      <c r="E31" s="8">
        <v>689</v>
      </c>
      <c r="F31" s="8">
        <v>738</v>
      </c>
      <c r="G31" s="8">
        <v>800</v>
      </c>
      <c r="H31" s="8">
        <v>836</v>
      </c>
      <c r="I31" s="8">
        <v>856</v>
      </c>
      <c r="J31" s="8">
        <v>748</v>
      </c>
      <c r="K31" s="8">
        <v>745</v>
      </c>
      <c r="L31" s="8">
        <v>772</v>
      </c>
      <c r="M31" s="8">
        <v>826</v>
      </c>
      <c r="N31" s="8">
        <v>1018</v>
      </c>
      <c r="O31" s="8">
        <v>1035</v>
      </c>
      <c r="P31" s="8">
        <v>924</v>
      </c>
      <c r="Q31" s="8">
        <v>780</v>
      </c>
      <c r="R31" s="8">
        <v>761</v>
      </c>
      <c r="S31" s="8">
        <v>957</v>
      </c>
      <c r="T31" s="8">
        <v>1051</v>
      </c>
      <c r="U31" s="8">
        <v>980</v>
      </c>
      <c r="V31" s="8">
        <v>828</v>
      </c>
      <c r="W31" s="8">
        <v>857</v>
      </c>
      <c r="X31" s="8">
        <v>869</v>
      </c>
      <c r="Y31" s="8">
        <v>910</v>
      </c>
      <c r="Z31" s="8">
        <v>1151</v>
      </c>
      <c r="AA31" s="8">
        <v>1104</v>
      </c>
      <c r="AB31" s="8">
        <v>1104</v>
      </c>
      <c r="AC31" s="8">
        <v>862</v>
      </c>
      <c r="AD31" s="8">
        <v>977</v>
      </c>
      <c r="AE31" s="8">
        <v>1229</v>
      </c>
      <c r="AF31" s="8">
        <v>1260</v>
      </c>
      <c r="AG31" s="8">
        <v>1308</v>
      </c>
    </row>
    <row r="32" spans="1:33" x14ac:dyDescent="0.25">
      <c r="A32" t="s">
        <v>110</v>
      </c>
      <c r="B32" s="8">
        <v>2419</v>
      </c>
      <c r="C32" s="8">
        <v>2118</v>
      </c>
      <c r="D32" s="8">
        <v>1923</v>
      </c>
      <c r="E32" s="8">
        <v>1503</v>
      </c>
      <c r="F32" s="8">
        <v>1573</v>
      </c>
      <c r="G32" s="8">
        <v>1730</v>
      </c>
      <c r="H32" s="8">
        <v>1830</v>
      </c>
      <c r="I32" s="8">
        <v>1912</v>
      </c>
      <c r="J32" s="8">
        <v>1701</v>
      </c>
      <c r="K32" s="8">
        <v>1653</v>
      </c>
      <c r="L32" s="8">
        <v>1746</v>
      </c>
      <c r="M32" s="8">
        <v>1913</v>
      </c>
      <c r="N32" s="8">
        <v>2342</v>
      </c>
      <c r="O32" s="8">
        <v>2280</v>
      </c>
      <c r="P32" s="8">
        <v>2093</v>
      </c>
      <c r="Q32" s="8">
        <v>1746</v>
      </c>
      <c r="R32" s="8">
        <v>1702</v>
      </c>
      <c r="S32" s="8">
        <v>2050</v>
      </c>
      <c r="T32" s="8">
        <v>2335</v>
      </c>
      <c r="U32" s="8">
        <v>2146</v>
      </c>
      <c r="V32" s="8">
        <v>1834</v>
      </c>
      <c r="W32" s="8">
        <v>1843</v>
      </c>
      <c r="X32" s="8">
        <v>1909</v>
      </c>
      <c r="Y32" s="8">
        <v>2008</v>
      </c>
      <c r="Z32" s="8">
        <v>2590</v>
      </c>
      <c r="AA32" s="8">
        <v>2542</v>
      </c>
      <c r="AB32" s="8">
        <v>2507</v>
      </c>
      <c r="AC32" s="8">
        <v>1980</v>
      </c>
      <c r="AD32" s="8">
        <v>2149</v>
      </c>
      <c r="AE32" s="8">
        <v>2617</v>
      </c>
      <c r="AF32" s="8">
        <v>2751</v>
      </c>
      <c r="AG32" s="8">
        <v>2780</v>
      </c>
    </row>
    <row r="33" spans="1:33" x14ac:dyDescent="0.25">
      <c r="A33" t="s">
        <v>111</v>
      </c>
      <c r="B33" s="8">
        <v>2346</v>
      </c>
      <c r="C33" s="8">
        <v>2234</v>
      </c>
      <c r="D33" s="8">
        <v>2019</v>
      </c>
      <c r="E33" s="8">
        <v>1645</v>
      </c>
      <c r="F33" s="8">
        <v>1860</v>
      </c>
      <c r="G33" s="8">
        <v>2112</v>
      </c>
      <c r="H33" s="8">
        <v>2233</v>
      </c>
      <c r="I33" s="8">
        <v>2262</v>
      </c>
      <c r="J33" s="8">
        <v>2014</v>
      </c>
      <c r="K33" s="8">
        <v>2043</v>
      </c>
      <c r="L33" s="8">
        <v>2026</v>
      </c>
      <c r="M33" s="8">
        <v>2198</v>
      </c>
      <c r="N33" s="8">
        <v>2581</v>
      </c>
      <c r="O33" s="8">
        <v>2507</v>
      </c>
      <c r="P33" s="8">
        <v>2432</v>
      </c>
      <c r="Q33" s="8">
        <v>2135</v>
      </c>
      <c r="R33" s="8">
        <v>2028</v>
      </c>
      <c r="S33" s="8">
        <v>2264</v>
      </c>
      <c r="T33" s="8">
        <v>2704</v>
      </c>
      <c r="U33" s="8">
        <v>2597</v>
      </c>
      <c r="V33" s="8">
        <v>2306</v>
      </c>
      <c r="W33" s="8">
        <v>2345</v>
      </c>
      <c r="X33" s="8">
        <v>2401</v>
      </c>
      <c r="Y33" s="8">
        <v>2528</v>
      </c>
      <c r="Z33" s="8">
        <v>3183</v>
      </c>
      <c r="AA33" s="8">
        <v>3125</v>
      </c>
      <c r="AB33" s="8">
        <v>3103</v>
      </c>
      <c r="AC33" s="8">
        <v>2508</v>
      </c>
      <c r="AD33" s="8">
        <v>2739</v>
      </c>
      <c r="AE33" s="8">
        <v>3094</v>
      </c>
      <c r="AF33" s="8">
        <v>3480</v>
      </c>
      <c r="AG33" s="8">
        <v>3644</v>
      </c>
    </row>
    <row r="34" spans="1:33" x14ac:dyDescent="0.25">
      <c r="A34" t="s">
        <v>112</v>
      </c>
      <c r="B34" s="8">
        <v>514</v>
      </c>
      <c r="C34" s="8">
        <v>501</v>
      </c>
      <c r="D34" s="8">
        <v>464</v>
      </c>
      <c r="E34" s="8">
        <v>387</v>
      </c>
      <c r="F34" s="8">
        <v>438</v>
      </c>
      <c r="G34" s="8">
        <v>509</v>
      </c>
      <c r="H34" s="8">
        <v>544</v>
      </c>
      <c r="I34" s="8">
        <v>556</v>
      </c>
      <c r="J34" s="8">
        <v>523</v>
      </c>
      <c r="K34" s="8">
        <v>529</v>
      </c>
      <c r="L34" s="8">
        <v>490</v>
      </c>
      <c r="M34" s="8">
        <v>513</v>
      </c>
      <c r="N34" s="8">
        <v>609</v>
      </c>
      <c r="O34" s="8">
        <v>599</v>
      </c>
      <c r="P34" s="8">
        <v>556</v>
      </c>
      <c r="Q34" s="8">
        <v>492</v>
      </c>
      <c r="R34" s="8">
        <v>490</v>
      </c>
      <c r="S34" s="8">
        <v>539</v>
      </c>
      <c r="T34" s="8">
        <v>590</v>
      </c>
      <c r="U34" s="8">
        <v>560</v>
      </c>
      <c r="V34" s="8">
        <v>550</v>
      </c>
      <c r="W34" s="8">
        <v>551</v>
      </c>
      <c r="X34" s="8">
        <v>566</v>
      </c>
      <c r="Y34" s="8">
        <v>579</v>
      </c>
      <c r="Z34" s="8">
        <v>692</v>
      </c>
      <c r="AA34" s="8">
        <v>657</v>
      </c>
      <c r="AB34" s="8">
        <v>686</v>
      </c>
      <c r="AC34" s="8">
        <v>538</v>
      </c>
      <c r="AD34" s="8">
        <v>601</v>
      </c>
      <c r="AE34" s="8">
        <v>682</v>
      </c>
      <c r="AF34" s="8">
        <v>717</v>
      </c>
      <c r="AG34" s="8">
        <v>737</v>
      </c>
    </row>
    <row r="35" spans="1:33" x14ac:dyDescent="0.25">
      <c r="A35" t="s">
        <v>113</v>
      </c>
      <c r="B35" s="8">
        <v>244</v>
      </c>
      <c r="C35" s="8">
        <v>218</v>
      </c>
      <c r="D35" s="8">
        <v>184</v>
      </c>
      <c r="E35" s="8">
        <v>127</v>
      </c>
      <c r="F35" s="8">
        <v>138</v>
      </c>
      <c r="G35" s="8">
        <v>132</v>
      </c>
      <c r="H35" s="8">
        <v>132</v>
      </c>
      <c r="I35" s="8">
        <v>130</v>
      </c>
      <c r="J35" s="8">
        <v>122</v>
      </c>
      <c r="K35" s="8">
        <v>122</v>
      </c>
      <c r="L35" s="8">
        <v>140</v>
      </c>
      <c r="M35" s="8">
        <v>174</v>
      </c>
      <c r="N35" s="8">
        <v>216</v>
      </c>
      <c r="O35" s="8">
        <v>232</v>
      </c>
      <c r="P35" s="8">
        <v>203</v>
      </c>
      <c r="Q35" s="8">
        <v>159</v>
      </c>
      <c r="R35" s="8">
        <v>134</v>
      </c>
      <c r="S35" s="8">
        <v>138</v>
      </c>
      <c r="T35" s="8">
        <v>152</v>
      </c>
      <c r="U35" s="8">
        <v>139</v>
      </c>
      <c r="V35" s="8">
        <v>133</v>
      </c>
      <c r="W35" s="8">
        <v>125</v>
      </c>
      <c r="X35" s="8">
        <v>144</v>
      </c>
      <c r="Y35" s="8">
        <v>162</v>
      </c>
      <c r="Z35" s="8">
        <v>239</v>
      </c>
      <c r="AA35" s="8">
        <v>219</v>
      </c>
      <c r="AB35" s="8">
        <v>205</v>
      </c>
      <c r="AC35" s="8">
        <v>142</v>
      </c>
      <c r="AD35" s="8">
        <v>151</v>
      </c>
      <c r="AE35" s="8">
        <v>152</v>
      </c>
      <c r="AF35" s="8">
        <v>164</v>
      </c>
      <c r="AG35" s="8">
        <v>156</v>
      </c>
    </row>
    <row r="36" spans="1:33" x14ac:dyDescent="0.25">
      <c r="A36" t="s">
        <v>114</v>
      </c>
      <c r="B36" s="8">
        <v>2934</v>
      </c>
      <c r="C36" s="8">
        <v>2499</v>
      </c>
      <c r="D36" s="8">
        <v>1693</v>
      </c>
      <c r="E36" s="8">
        <v>1391</v>
      </c>
      <c r="F36" s="8">
        <v>1488</v>
      </c>
      <c r="G36" s="8">
        <v>1662</v>
      </c>
      <c r="H36" s="8">
        <v>2066</v>
      </c>
      <c r="I36" s="8">
        <v>1808</v>
      </c>
      <c r="J36" s="8">
        <v>1549</v>
      </c>
      <c r="K36" s="8">
        <v>1562</v>
      </c>
      <c r="L36" s="8">
        <v>1566</v>
      </c>
      <c r="M36" s="8">
        <v>1883</v>
      </c>
      <c r="N36" s="8">
        <v>2336</v>
      </c>
      <c r="O36" s="8">
        <v>2399</v>
      </c>
      <c r="P36" s="8">
        <v>1974</v>
      </c>
      <c r="Q36" s="8">
        <v>1613</v>
      </c>
      <c r="R36" s="8">
        <v>1510</v>
      </c>
      <c r="S36" s="8">
        <v>1778</v>
      </c>
      <c r="T36" s="8">
        <v>2125</v>
      </c>
      <c r="U36" s="8">
        <v>1942</v>
      </c>
      <c r="V36" s="8">
        <v>1737</v>
      </c>
      <c r="W36" s="8">
        <v>1656</v>
      </c>
      <c r="X36" s="8">
        <v>1733</v>
      </c>
      <c r="Y36" s="8">
        <v>2000</v>
      </c>
      <c r="Z36" s="8">
        <v>2598</v>
      </c>
      <c r="AA36" s="8">
        <v>3136</v>
      </c>
      <c r="AB36" s="8">
        <v>2303</v>
      </c>
      <c r="AC36" s="8">
        <v>1999</v>
      </c>
      <c r="AD36" s="8">
        <v>1894</v>
      </c>
      <c r="AE36" s="8">
        <v>2285</v>
      </c>
      <c r="AF36" s="8">
        <v>2517</v>
      </c>
      <c r="AG36" s="8">
        <v>2384</v>
      </c>
    </row>
    <row r="37" spans="1:33" x14ac:dyDescent="0.25">
      <c r="A37" t="s">
        <v>115</v>
      </c>
      <c r="B37" s="8">
        <v>2037</v>
      </c>
      <c r="C37" s="8">
        <v>1965</v>
      </c>
      <c r="D37" s="8">
        <v>1910</v>
      </c>
      <c r="E37" s="8">
        <v>1640</v>
      </c>
      <c r="F37" s="8">
        <v>1805</v>
      </c>
      <c r="G37" s="8">
        <v>2057</v>
      </c>
      <c r="H37" s="8">
        <v>2125</v>
      </c>
      <c r="I37" s="8">
        <v>2134</v>
      </c>
      <c r="J37" s="8">
        <v>1996</v>
      </c>
      <c r="K37" s="8">
        <v>1890</v>
      </c>
      <c r="L37" s="8">
        <v>1890</v>
      </c>
      <c r="M37" s="8">
        <v>2071</v>
      </c>
      <c r="N37" s="8">
        <v>2388</v>
      </c>
      <c r="O37" s="8">
        <v>2366</v>
      </c>
      <c r="P37" s="8">
        <v>2293</v>
      </c>
      <c r="Q37" s="8">
        <v>1981</v>
      </c>
      <c r="R37" s="8">
        <v>1958</v>
      </c>
      <c r="S37" s="8">
        <v>2214</v>
      </c>
      <c r="T37" s="8">
        <v>2485</v>
      </c>
      <c r="U37" s="8">
        <v>2396</v>
      </c>
      <c r="V37" s="8">
        <v>2218</v>
      </c>
      <c r="W37" s="8">
        <v>2276</v>
      </c>
      <c r="X37" s="8">
        <v>2350</v>
      </c>
      <c r="Y37" s="8">
        <v>2479</v>
      </c>
      <c r="Z37" s="8">
        <v>3183</v>
      </c>
      <c r="AA37" s="8">
        <v>3175</v>
      </c>
      <c r="AB37" s="8">
        <v>3194</v>
      </c>
      <c r="AC37" s="8">
        <v>2542</v>
      </c>
      <c r="AD37" s="8">
        <v>2841</v>
      </c>
      <c r="AE37" s="8">
        <v>3153</v>
      </c>
      <c r="AF37" s="8">
        <v>3196</v>
      </c>
      <c r="AG37" s="8">
        <v>3632</v>
      </c>
    </row>
    <row r="38" spans="1:33" x14ac:dyDescent="0.25">
      <c r="A38" t="s">
        <v>116</v>
      </c>
      <c r="B38" s="8">
        <v>532</v>
      </c>
      <c r="C38" s="8">
        <v>487</v>
      </c>
      <c r="D38" s="8">
        <v>431</v>
      </c>
      <c r="E38" s="8">
        <v>337</v>
      </c>
      <c r="F38" s="8">
        <v>361</v>
      </c>
      <c r="G38" s="8">
        <v>423</v>
      </c>
      <c r="H38" s="8">
        <v>478</v>
      </c>
      <c r="I38" s="8">
        <v>487</v>
      </c>
      <c r="J38" s="8">
        <v>395</v>
      </c>
      <c r="K38" s="8">
        <v>380</v>
      </c>
      <c r="L38" s="8">
        <v>407</v>
      </c>
      <c r="M38" s="8">
        <v>433</v>
      </c>
      <c r="N38" s="8">
        <v>566</v>
      </c>
      <c r="O38" s="8">
        <v>536</v>
      </c>
      <c r="P38" s="8">
        <v>460</v>
      </c>
      <c r="Q38" s="8">
        <v>405</v>
      </c>
      <c r="R38" s="8">
        <v>404</v>
      </c>
      <c r="S38" s="8">
        <v>463</v>
      </c>
      <c r="T38" s="8">
        <v>525</v>
      </c>
      <c r="U38" s="8">
        <v>498</v>
      </c>
      <c r="V38" s="8">
        <v>441</v>
      </c>
      <c r="W38" s="8">
        <v>435</v>
      </c>
      <c r="X38" s="8">
        <v>461</v>
      </c>
      <c r="Y38" s="8">
        <v>461</v>
      </c>
      <c r="Z38" s="8">
        <v>602</v>
      </c>
      <c r="AA38" s="8">
        <v>607</v>
      </c>
      <c r="AB38" s="8">
        <v>558</v>
      </c>
      <c r="AC38" s="8">
        <v>441</v>
      </c>
      <c r="AD38" s="8">
        <v>534</v>
      </c>
      <c r="AE38" s="8">
        <v>566</v>
      </c>
      <c r="AF38" s="8">
        <v>624</v>
      </c>
      <c r="AG38" s="8">
        <v>647</v>
      </c>
    </row>
    <row r="39" spans="1:33" x14ac:dyDescent="0.25">
      <c r="A39" t="s">
        <v>117</v>
      </c>
      <c r="B39" s="8">
        <v>532</v>
      </c>
      <c r="C39" s="8">
        <v>487</v>
      </c>
      <c r="D39" s="8">
        <v>431</v>
      </c>
      <c r="E39" s="8">
        <v>337</v>
      </c>
      <c r="F39" s="8">
        <v>361</v>
      </c>
      <c r="G39" s="8">
        <v>423</v>
      </c>
      <c r="H39" s="8">
        <v>478</v>
      </c>
      <c r="I39" s="8">
        <v>487</v>
      </c>
      <c r="J39" s="8">
        <v>395</v>
      </c>
      <c r="K39" s="8">
        <v>380</v>
      </c>
      <c r="L39" s="8">
        <v>407</v>
      </c>
      <c r="M39" s="8">
        <v>433</v>
      </c>
      <c r="N39" s="8">
        <v>566</v>
      </c>
      <c r="O39" s="8">
        <v>536</v>
      </c>
      <c r="P39" s="8">
        <v>460</v>
      </c>
      <c r="Q39" s="8">
        <v>405</v>
      </c>
      <c r="R39" s="8">
        <v>404</v>
      </c>
      <c r="S39" s="8">
        <v>463</v>
      </c>
      <c r="T39" s="8">
        <v>525</v>
      </c>
      <c r="U39" s="8">
        <v>498</v>
      </c>
      <c r="V39" s="8">
        <v>441</v>
      </c>
      <c r="W39" s="8">
        <v>435</v>
      </c>
      <c r="X39" s="8">
        <v>461</v>
      </c>
      <c r="Y39" s="8">
        <v>461</v>
      </c>
      <c r="Z39" s="8">
        <v>602</v>
      </c>
      <c r="AA39" s="8">
        <v>607</v>
      </c>
      <c r="AB39" s="8">
        <v>558</v>
      </c>
      <c r="AC39" s="8">
        <v>441</v>
      </c>
      <c r="AD39" s="8">
        <v>534</v>
      </c>
      <c r="AE39" s="8">
        <v>566</v>
      </c>
      <c r="AF39" s="8">
        <v>624</v>
      </c>
      <c r="AG39" s="8">
        <v>647</v>
      </c>
    </row>
    <row r="40" spans="1:33" x14ac:dyDescent="0.25">
      <c r="A40" t="s">
        <v>118</v>
      </c>
      <c r="B40" s="8">
        <v>5720</v>
      </c>
      <c r="C40" s="8">
        <v>5331</v>
      </c>
      <c r="D40" s="8">
        <v>4908</v>
      </c>
      <c r="E40" s="8">
        <v>3944</v>
      </c>
      <c r="F40" s="8">
        <v>4138</v>
      </c>
      <c r="G40" s="8">
        <v>4504</v>
      </c>
      <c r="H40" s="8">
        <v>5161</v>
      </c>
      <c r="I40" s="8">
        <v>4826</v>
      </c>
      <c r="J40" s="8">
        <v>4246</v>
      </c>
      <c r="K40" s="8">
        <v>4212</v>
      </c>
      <c r="L40" s="8">
        <v>4332</v>
      </c>
      <c r="M40" s="8">
        <v>4735</v>
      </c>
      <c r="N40" s="8">
        <v>5925</v>
      </c>
      <c r="O40" s="8">
        <v>5926</v>
      </c>
      <c r="P40" s="8">
        <v>5613</v>
      </c>
      <c r="Q40" s="8">
        <v>4712</v>
      </c>
      <c r="R40" s="8">
        <v>4518</v>
      </c>
      <c r="S40" s="8">
        <v>5248</v>
      </c>
      <c r="T40" s="8">
        <v>5923</v>
      </c>
      <c r="U40" s="8">
        <v>5462</v>
      </c>
      <c r="V40" s="8">
        <v>4660</v>
      </c>
      <c r="W40" s="8">
        <v>4555</v>
      </c>
      <c r="X40" s="8">
        <v>4713</v>
      </c>
      <c r="Y40" s="8">
        <v>4938</v>
      </c>
      <c r="Z40" s="8">
        <v>6399</v>
      </c>
      <c r="AA40" s="8">
        <v>6244</v>
      </c>
      <c r="AB40" s="8">
        <v>6225</v>
      </c>
      <c r="AC40" s="8">
        <v>4829</v>
      </c>
      <c r="AD40" s="8">
        <v>5362</v>
      </c>
      <c r="AE40" s="8">
        <v>6234</v>
      </c>
      <c r="AF40" s="8">
        <v>6789</v>
      </c>
      <c r="AG40" s="8">
        <v>6618</v>
      </c>
    </row>
    <row r="41" spans="1:33" x14ac:dyDescent="0.25">
      <c r="A41" t="s">
        <v>119</v>
      </c>
      <c r="B41" s="8">
        <v>657</v>
      </c>
      <c r="C41" s="8">
        <v>580</v>
      </c>
      <c r="D41" s="8">
        <v>535</v>
      </c>
      <c r="E41" s="8">
        <v>394</v>
      </c>
      <c r="F41" s="8">
        <v>419</v>
      </c>
      <c r="G41" s="8">
        <v>439</v>
      </c>
      <c r="H41" s="8">
        <v>480</v>
      </c>
      <c r="I41" s="8">
        <v>473</v>
      </c>
      <c r="J41" s="8">
        <v>452</v>
      </c>
      <c r="K41" s="8">
        <v>435</v>
      </c>
      <c r="L41" s="8">
        <v>443</v>
      </c>
      <c r="M41" s="8">
        <v>520</v>
      </c>
      <c r="N41" s="8">
        <v>654</v>
      </c>
      <c r="O41" s="8">
        <v>624</v>
      </c>
      <c r="P41" s="8">
        <v>556</v>
      </c>
      <c r="Q41" s="8">
        <v>432</v>
      </c>
      <c r="R41" s="8">
        <v>415</v>
      </c>
      <c r="S41" s="8">
        <v>460</v>
      </c>
      <c r="T41" s="8">
        <v>562</v>
      </c>
      <c r="U41" s="8">
        <v>526</v>
      </c>
      <c r="V41" s="8">
        <v>441</v>
      </c>
      <c r="W41" s="8">
        <v>440</v>
      </c>
      <c r="X41" s="8">
        <v>460</v>
      </c>
      <c r="Y41" s="8">
        <v>505</v>
      </c>
      <c r="Z41" s="8">
        <v>656</v>
      </c>
      <c r="AA41" s="8">
        <v>648</v>
      </c>
      <c r="AB41" s="8">
        <v>614</v>
      </c>
      <c r="AC41" s="8">
        <v>437</v>
      </c>
      <c r="AD41" s="8">
        <v>510</v>
      </c>
      <c r="AE41" s="8">
        <v>607</v>
      </c>
      <c r="AF41" s="8">
        <v>686</v>
      </c>
      <c r="AG41" s="8">
        <v>681</v>
      </c>
    </row>
    <row r="42" spans="1:33" x14ac:dyDescent="0.25">
      <c r="A42" t="s">
        <v>120</v>
      </c>
      <c r="B42" s="8">
        <v>2419</v>
      </c>
      <c r="C42" s="8">
        <v>2118</v>
      </c>
      <c r="D42" s="8">
        <v>1923</v>
      </c>
      <c r="E42" s="8">
        <v>1503</v>
      </c>
      <c r="F42" s="8">
        <v>1573</v>
      </c>
      <c r="G42" s="8">
        <v>1730</v>
      </c>
      <c r="H42" s="8">
        <v>1830</v>
      </c>
      <c r="I42" s="8">
        <v>1912</v>
      </c>
      <c r="J42" s="8">
        <v>1701</v>
      </c>
      <c r="K42" s="8">
        <v>1653</v>
      </c>
      <c r="L42" s="8">
        <v>1746</v>
      </c>
      <c r="M42" s="8">
        <v>1913</v>
      </c>
      <c r="N42" s="8">
        <v>2342</v>
      </c>
      <c r="O42" s="8">
        <v>2280</v>
      </c>
      <c r="P42" s="8">
        <v>2093</v>
      </c>
      <c r="Q42" s="8">
        <v>1746</v>
      </c>
      <c r="R42" s="8">
        <v>1702</v>
      </c>
      <c r="S42" s="8">
        <v>2050</v>
      </c>
      <c r="T42" s="8">
        <v>2335</v>
      </c>
      <c r="U42" s="8">
        <v>2146</v>
      </c>
      <c r="V42" s="8">
        <v>1834</v>
      </c>
      <c r="W42" s="8">
        <v>1843</v>
      </c>
      <c r="X42" s="8">
        <v>1909</v>
      </c>
      <c r="Y42" s="8">
        <v>2008</v>
      </c>
      <c r="Z42" s="8">
        <v>2590</v>
      </c>
      <c r="AA42" s="8">
        <v>2542</v>
      </c>
      <c r="AB42" s="8">
        <v>2507</v>
      </c>
      <c r="AC42" s="8">
        <v>1980</v>
      </c>
      <c r="AD42" s="8">
        <v>2149</v>
      </c>
      <c r="AE42" s="8">
        <v>2617</v>
      </c>
      <c r="AF42" s="8">
        <v>2751</v>
      </c>
      <c r="AG42" s="8">
        <v>2780</v>
      </c>
    </row>
    <row r="43" spans="1:33" x14ac:dyDescent="0.25">
      <c r="A43" t="s">
        <v>121</v>
      </c>
      <c r="B43" s="8">
        <v>824</v>
      </c>
      <c r="C43" s="8">
        <v>827</v>
      </c>
      <c r="D43" s="8">
        <v>723</v>
      </c>
      <c r="E43" s="8">
        <v>588</v>
      </c>
      <c r="F43" s="8">
        <v>625</v>
      </c>
      <c r="G43" s="8">
        <v>737</v>
      </c>
      <c r="H43" s="8">
        <v>756</v>
      </c>
      <c r="I43" s="8">
        <v>777</v>
      </c>
      <c r="J43" s="8">
        <v>700</v>
      </c>
      <c r="K43" s="8">
        <v>674</v>
      </c>
      <c r="L43" s="8">
        <v>688</v>
      </c>
      <c r="M43" s="8">
        <v>755</v>
      </c>
      <c r="N43" s="8">
        <v>902</v>
      </c>
      <c r="O43" s="8">
        <v>870</v>
      </c>
      <c r="P43" s="8">
        <v>858</v>
      </c>
      <c r="Q43" s="8">
        <v>699</v>
      </c>
      <c r="R43" s="8">
        <v>690</v>
      </c>
      <c r="S43" s="8">
        <v>770</v>
      </c>
      <c r="T43" s="8">
        <v>938</v>
      </c>
      <c r="U43" s="8">
        <v>916</v>
      </c>
      <c r="V43" s="8">
        <v>760</v>
      </c>
      <c r="W43" s="8">
        <v>781</v>
      </c>
      <c r="X43" s="8">
        <v>757</v>
      </c>
      <c r="Y43" s="8">
        <v>803</v>
      </c>
      <c r="Z43" s="8">
        <v>973</v>
      </c>
      <c r="AA43" s="8">
        <v>977</v>
      </c>
      <c r="AB43" s="8">
        <v>987</v>
      </c>
      <c r="AC43" s="8">
        <v>799</v>
      </c>
      <c r="AD43" s="8">
        <v>899</v>
      </c>
      <c r="AE43" s="8">
        <v>1058</v>
      </c>
      <c r="AF43" s="8">
        <v>1184</v>
      </c>
      <c r="AG43" s="8">
        <v>1193</v>
      </c>
    </row>
    <row r="44" spans="1:33" x14ac:dyDescent="0.25">
      <c r="A44" t="s">
        <v>122</v>
      </c>
      <c r="B44" s="8">
        <v>2251</v>
      </c>
      <c r="C44" s="8">
        <v>2035</v>
      </c>
      <c r="D44" s="8">
        <v>1811</v>
      </c>
      <c r="E44" s="8">
        <v>1300</v>
      </c>
      <c r="F44" s="8">
        <v>1288</v>
      </c>
      <c r="G44" s="8">
        <v>1402</v>
      </c>
      <c r="H44" s="8">
        <v>1497</v>
      </c>
      <c r="I44" s="8">
        <v>1486</v>
      </c>
      <c r="J44" s="8">
        <v>1316</v>
      </c>
      <c r="K44" s="8">
        <v>1361</v>
      </c>
      <c r="L44" s="8">
        <v>1469</v>
      </c>
      <c r="M44" s="8">
        <v>1793</v>
      </c>
      <c r="N44" s="8">
        <v>2212</v>
      </c>
      <c r="O44" s="8">
        <v>2114</v>
      </c>
      <c r="P44" s="8">
        <v>1948</v>
      </c>
      <c r="Q44" s="8">
        <v>1483</v>
      </c>
      <c r="R44" s="8">
        <v>1365</v>
      </c>
      <c r="S44" s="8">
        <v>1512</v>
      </c>
      <c r="T44" s="8">
        <v>1781</v>
      </c>
      <c r="U44" s="8">
        <v>1735</v>
      </c>
      <c r="V44" s="8">
        <v>1432</v>
      </c>
      <c r="W44" s="8">
        <v>1459</v>
      </c>
      <c r="X44" s="8">
        <v>1583</v>
      </c>
      <c r="Y44" s="8">
        <v>1805</v>
      </c>
      <c r="Z44" s="8">
        <v>2432</v>
      </c>
      <c r="AA44" s="8">
        <v>2365</v>
      </c>
      <c r="AB44" s="8">
        <v>2382</v>
      </c>
      <c r="AC44" s="8">
        <v>1706</v>
      </c>
      <c r="AD44" s="8">
        <v>1713</v>
      </c>
      <c r="AE44" s="8">
        <v>1929</v>
      </c>
      <c r="AF44" s="8">
        <v>2154</v>
      </c>
      <c r="AG44" s="8">
        <v>2174</v>
      </c>
    </row>
    <row r="45" spans="1:33" x14ac:dyDescent="0.25">
      <c r="A45" t="s">
        <v>123</v>
      </c>
      <c r="B45" s="8">
        <v>2251</v>
      </c>
      <c r="C45" s="8">
        <v>2035</v>
      </c>
      <c r="D45" s="8">
        <v>1811</v>
      </c>
      <c r="E45" s="8">
        <v>1300</v>
      </c>
      <c r="F45" s="8">
        <v>1288</v>
      </c>
      <c r="G45" s="8">
        <v>1402</v>
      </c>
      <c r="H45" s="8">
        <v>1497</v>
      </c>
      <c r="I45" s="8">
        <v>1486</v>
      </c>
      <c r="J45" s="8">
        <v>1316</v>
      </c>
      <c r="K45" s="8">
        <v>1361</v>
      </c>
      <c r="L45" s="8">
        <v>1469</v>
      </c>
      <c r="M45" s="8">
        <v>1793</v>
      </c>
      <c r="N45" s="8">
        <v>2212</v>
      </c>
      <c r="O45" s="8">
        <v>2114</v>
      </c>
      <c r="P45" s="8">
        <v>1948</v>
      </c>
      <c r="Q45" s="8">
        <v>1483</v>
      </c>
      <c r="R45" s="8">
        <v>1365</v>
      </c>
      <c r="S45" s="8">
        <v>1512</v>
      </c>
      <c r="T45" s="8">
        <v>1781</v>
      </c>
      <c r="U45" s="8">
        <v>1735</v>
      </c>
      <c r="V45" s="8">
        <v>1432</v>
      </c>
      <c r="W45" s="8">
        <v>1459</v>
      </c>
      <c r="X45" s="8">
        <v>1583</v>
      </c>
      <c r="Y45" s="8">
        <v>1805</v>
      </c>
      <c r="Z45" s="8">
        <v>2432</v>
      </c>
      <c r="AA45" s="8">
        <v>2365</v>
      </c>
      <c r="AB45" s="8">
        <v>2382</v>
      </c>
      <c r="AC45" s="8">
        <v>1706</v>
      </c>
      <c r="AD45" s="8">
        <v>1713</v>
      </c>
      <c r="AE45" s="8">
        <v>1929</v>
      </c>
      <c r="AF45" s="8">
        <v>2154</v>
      </c>
      <c r="AG45" s="8">
        <v>2174</v>
      </c>
    </row>
    <row r="46" spans="1:33" x14ac:dyDescent="0.25">
      <c r="A46" t="s">
        <v>124</v>
      </c>
      <c r="B46" s="8">
        <v>641</v>
      </c>
      <c r="C46" s="8">
        <v>590</v>
      </c>
      <c r="D46" s="8">
        <v>542</v>
      </c>
      <c r="E46" s="8">
        <v>398</v>
      </c>
      <c r="F46" s="8">
        <v>402</v>
      </c>
      <c r="G46" s="8">
        <v>443</v>
      </c>
      <c r="H46" s="8">
        <v>434</v>
      </c>
      <c r="I46" s="8">
        <v>445</v>
      </c>
      <c r="J46" s="8">
        <v>422</v>
      </c>
      <c r="K46" s="8">
        <v>414</v>
      </c>
      <c r="L46" s="8">
        <v>423</v>
      </c>
      <c r="M46" s="8">
        <v>546</v>
      </c>
      <c r="N46" s="8">
        <v>680</v>
      </c>
      <c r="O46" s="8">
        <v>663</v>
      </c>
      <c r="P46" s="8">
        <v>611</v>
      </c>
      <c r="Q46" s="8">
        <v>500</v>
      </c>
      <c r="R46" s="8">
        <v>561</v>
      </c>
      <c r="S46" s="8">
        <v>518</v>
      </c>
      <c r="T46" s="8">
        <v>563</v>
      </c>
      <c r="U46" s="8">
        <v>529</v>
      </c>
      <c r="V46" s="8">
        <v>501</v>
      </c>
      <c r="W46" s="8">
        <v>497</v>
      </c>
      <c r="X46" s="8">
        <v>525</v>
      </c>
      <c r="Y46" s="8">
        <v>587</v>
      </c>
      <c r="Z46" s="8">
        <v>794</v>
      </c>
      <c r="AA46" s="8">
        <v>794</v>
      </c>
      <c r="AB46" s="8">
        <v>781</v>
      </c>
      <c r="AC46" s="8">
        <v>588</v>
      </c>
      <c r="AD46" s="8">
        <v>612</v>
      </c>
      <c r="AE46" s="8">
        <v>674</v>
      </c>
      <c r="AF46" s="8">
        <v>650</v>
      </c>
      <c r="AG46" s="8">
        <v>639</v>
      </c>
    </row>
    <row r="47" spans="1:33" x14ac:dyDescent="0.25">
      <c r="A47" t="s">
        <v>125</v>
      </c>
      <c r="B47" s="8">
        <v>258</v>
      </c>
      <c r="C47" s="8">
        <v>221</v>
      </c>
      <c r="D47" s="8">
        <v>202</v>
      </c>
      <c r="E47" s="8">
        <v>189</v>
      </c>
      <c r="F47" s="8">
        <v>153</v>
      </c>
      <c r="G47" s="8">
        <v>157</v>
      </c>
      <c r="H47" s="8">
        <v>169</v>
      </c>
      <c r="I47" s="8">
        <v>165</v>
      </c>
      <c r="J47" s="8">
        <v>157</v>
      </c>
      <c r="K47" s="8">
        <v>163</v>
      </c>
      <c r="L47" s="8">
        <v>176</v>
      </c>
      <c r="M47" s="8">
        <v>203</v>
      </c>
      <c r="N47" s="8">
        <v>259</v>
      </c>
      <c r="O47" s="8">
        <v>224</v>
      </c>
      <c r="P47" s="8">
        <v>212</v>
      </c>
      <c r="Q47" s="8">
        <v>164</v>
      </c>
      <c r="R47" s="8">
        <v>144</v>
      </c>
      <c r="S47" s="8">
        <v>160</v>
      </c>
      <c r="T47" s="8">
        <v>220</v>
      </c>
      <c r="U47" s="8">
        <v>167</v>
      </c>
      <c r="V47" s="8">
        <v>152</v>
      </c>
      <c r="W47" s="8">
        <v>140</v>
      </c>
      <c r="X47" s="8">
        <v>154</v>
      </c>
      <c r="Y47" s="8">
        <v>180</v>
      </c>
      <c r="Z47" s="8">
        <v>242</v>
      </c>
      <c r="AA47" s="8">
        <v>268</v>
      </c>
      <c r="AB47" s="8">
        <v>243</v>
      </c>
      <c r="AC47" s="8">
        <v>164</v>
      </c>
      <c r="AD47" s="8">
        <v>215</v>
      </c>
      <c r="AE47" s="8">
        <v>210</v>
      </c>
      <c r="AF47" s="8">
        <v>203</v>
      </c>
      <c r="AG47" s="8">
        <v>199</v>
      </c>
    </row>
    <row r="48" spans="1:33" x14ac:dyDescent="0.25">
      <c r="A48" t="s">
        <v>126</v>
      </c>
      <c r="B48" s="8">
        <v>680</v>
      </c>
      <c r="C48" s="8">
        <v>608</v>
      </c>
      <c r="D48" s="8">
        <v>608</v>
      </c>
      <c r="E48" s="8">
        <v>512</v>
      </c>
      <c r="F48" s="8">
        <v>593</v>
      </c>
      <c r="G48" s="8">
        <v>614</v>
      </c>
      <c r="H48" s="8">
        <v>647</v>
      </c>
      <c r="I48" s="8">
        <v>710</v>
      </c>
      <c r="J48" s="8">
        <v>702</v>
      </c>
      <c r="K48" s="8">
        <v>665</v>
      </c>
      <c r="L48" s="8">
        <v>647</v>
      </c>
      <c r="M48" s="8">
        <v>690</v>
      </c>
      <c r="N48" s="8">
        <v>757</v>
      </c>
      <c r="O48" s="8">
        <v>746</v>
      </c>
      <c r="P48" s="8">
        <v>761</v>
      </c>
      <c r="Q48" s="8">
        <v>705</v>
      </c>
      <c r="R48" s="8">
        <v>734</v>
      </c>
      <c r="S48" s="8">
        <v>781</v>
      </c>
      <c r="T48" s="8">
        <v>846</v>
      </c>
      <c r="U48" s="8">
        <v>839</v>
      </c>
      <c r="V48" s="8">
        <v>767</v>
      </c>
      <c r="W48" s="8">
        <v>737</v>
      </c>
      <c r="X48" s="8">
        <v>748</v>
      </c>
      <c r="Y48" s="8">
        <v>758</v>
      </c>
      <c r="Z48" s="8">
        <v>916</v>
      </c>
      <c r="AA48" s="8">
        <v>909</v>
      </c>
      <c r="AB48" s="8">
        <v>891</v>
      </c>
      <c r="AC48" s="8">
        <v>682</v>
      </c>
      <c r="AD48" s="8">
        <v>800</v>
      </c>
      <c r="AE48" s="8">
        <v>939</v>
      </c>
      <c r="AF48" s="8">
        <v>975</v>
      </c>
      <c r="AG48" s="8">
        <v>1016</v>
      </c>
    </row>
    <row r="49" spans="1:33" x14ac:dyDescent="0.25">
      <c r="A49" t="s">
        <v>127</v>
      </c>
      <c r="B49" s="8">
        <v>42</v>
      </c>
      <c r="C49" s="8">
        <v>36</v>
      </c>
      <c r="D49" s="8">
        <v>37</v>
      </c>
      <c r="E49" s="8">
        <v>26</v>
      </c>
      <c r="F49" s="8">
        <v>35</v>
      </c>
      <c r="G49" s="8">
        <v>37</v>
      </c>
      <c r="H49" s="8">
        <v>40</v>
      </c>
      <c r="I49" s="8">
        <v>41</v>
      </c>
      <c r="J49" s="8">
        <v>42</v>
      </c>
      <c r="K49" s="8">
        <v>31</v>
      </c>
      <c r="L49" s="8">
        <v>39</v>
      </c>
      <c r="M49" s="8">
        <v>47</v>
      </c>
      <c r="N49" s="8">
        <v>55</v>
      </c>
      <c r="O49" s="8">
        <v>48</v>
      </c>
      <c r="P49" s="8">
        <v>48</v>
      </c>
      <c r="Q49" s="8">
        <v>42</v>
      </c>
      <c r="R49" s="8">
        <v>46</v>
      </c>
      <c r="S49" s="8">
        <v>54</v>
      </c>
      <c r="T49" s="8">
        <v>59</v>
      </c>
      <c r="U49" s="8">
        <v>61</v>
      </c>
      <c r="V49" s="8">
        <v>56</v>
      </c>
      <c r="W49" s="8">
        <v>48</v>
      </c>
      <c r="X49" s="8">
        <v>57</v>
      </c>
      <c r="Y49" s="8">
        <v>62</v>
      </c>
      <c r="Z49" s="8">
        <v>77</v>
      </c>
      <c r="AA49" s="8">
        <v>72</v>
      </c>
      <c r="AB49" s="8">
        <v>76</v>
      </c>
      <c r="AC49" s="8">
        <v>57</v>
      </c>
      <c r="AD49" s="8">
        <v>52</v>
      </c>
      <c r="AE49" s="8">
        <v>59</v>
      </c>
      <c r="AF49" s="8">
        <v>60</v>
      </c>
      <c r="AG49" s="8">
        <v>74</v>
      </c>
    </row>
    <row r="50" spans="1:33" x14ac:dyDescent="0.25">
      <c r="A50" t="s">
        <v>128</v>
      </c>
      <c r="B50" s="8">
        <v>722</v>
      </c>
      <c r="C50" s="8">
        <v>644</v>
      </c>
      <c r="D50" s="8">
        <v>645</v>
      </c>
      <c r="E50" s="8">
        <v>538</v>
      </c>
      <c r="F50" s="8">
        <v>628</v>
      </c>
      <c r="G50" s="8">
        <v>651</v>
      </c>
      <c r="H50" s="8">
        <v>687</v>
      </c>
      <c r="I50" s="8">
        <v>751</v>
      </c>
      <c r="J50" s="8">
        <v>744</v>
      </c>
      <c r="K50" s="8">
        <v>696</v>
      </c>
      <c r="L50" s="8">
        <v>686</v>
      </c>
      <c r="M50" s="8">
        <v>737</v>
      </c>
      <c r="N50" s="8">
        <v>812</v>
      </c>
      <c r="O50" s="8">
        <v>794</v>
      </c>
      <c r="P50" s="8">
        <v>809</v>
      </c>
      <c r="Q50" s="8">
        <v>747</v>
      </c>
      <c r="R50" s="8">
        <v>780</v>
      </c>
      <c r="S50" s="8">
        <v>835</v>
      </c>
      <c r="T50" s="8">
        <v>905</v>
      </c>
      <c r="U50" s="8">
        <v>900</v>
      </c>
      <c r="V50" s="8">
        <v>823</v>
      </c>
      <c r="W50" s="8">
        <v>785</v>
      </c>
      <c r="X50" s="8">
        <v>805</v>
      </c>
      <c r="Y50" s="8">
        <v>820</v>
      </c>
      <c r="Z50" s="8">
        <v>993</v>
      </c>
      <c r="AA50" s="8">
        <v>981</v>
      </c>
      <c r="AB50" s="8">
        <v>967</v>
      </c>
      <c r="AC50" s="8">
        <v>739</v>
      </c>
      <c r="AD50" s="8">
        <v>852</v>
      </c>
      <c r="AE50" s="8">
        <v>998</v>
      </c>
      <c r="AF50" s="8">
        <v>1035</v>
      </c>
      <c r="AG50" s="8">
        <v>1090</v>
      </c>
    </row>
    <row r="51" spans="1:33" x14ac:dyDescent="0.25">
      <c r="A51" t="s">
        <v>129</v>
      </c>
      <c r="B51" s="8">
        <v>8588</v>
      </c>
      <c r="C51" s="8">
        <v>8039</v>
      </c>
      <c r="D51" s="8">
        <v>7339</v>
      </c>
      <c r="E51" s="8">
        <v>5892</v>
      </c>
      <c r="F51" s="8">
        <v>6318</v>
      </c>
      <c r="G51" s="8">
        <v>7137</v>
      </c>
      <c r="H51" s="8">
        <v>7582</v>
      </c>
      <c r="I51" s="8">
        <v>7650</v>
      </c>
      <c r="J51" s="8">
        <v>7057</v>
      </c>
      <c r="K51" s="8">
        <v>7039</v>
      </c>
      <c r="L51" s="8">
        <v>6974</v>
      </c>
      <c r="M51" s="8">
        <v>7762</v>
      </c>
      <c r="N51" s="8">
        <v>8913</v>
      </c>
      <c r="O51" s="8">
        <v>8760</v>
      </c>
      <c r="P51" s="8">
        <v>8263</v>
      </c>
      <c r="Q51" s="8">
        <v>6962</v>
      </c>
      <c r="R51" s="8">
        <v>6976</v>
      </c>
      <c r="S51" s="8">
        <v>7833</v>
      </c>
      <c r="T51" s="8">
        <v>8691</v>
      </c>
      <c r="U51" s="8">
        <v>8427</v>
      </c>
      <c r="V51" s="8">
        <v>7617</v>
      </c>
      <c r="W51" s="8">
        <v>7614</v>
      </c>
      <c r="X51" s="8">
        <v>7682</v>
      </c>
      <c r="Y51" s="8">
        <v>8130</v>
      </c>
      <c r="Z51" s="8">
        <v>9812</v>
      </c>
      <c r="AA51" s="8">
        <v>9641</v>
      </c>
      <c r="AB51" s="8">
        <v>9518</v>
      </c>
      <c r="AC51" s="8">
        <v>7346</v>
      </c>
      <c r="AD51" s="8">
        <v>8518</v>
      </c>
      <c r="AE51" s="8">
        <v>9785</v>
      </c>
      <c r="AF51" s="8">
        <v>10084</v>
      </c>
      <c r="AG51" s="8">
        <v>10530</v>
      </c>
    </row>
    <row r="52" spans="1:33" x14ac:dyDescent="0.25">
      <c r="A52" t="s">
        <v>130</v>
      </c>
      <c r="B52" s="8">
        <v>1216</v>
      </c>
      <c r="C52" s="8">
        <v>1039</v>
      </c>
      <c r="D52" s="8">
        <v>954</v>
      </c>
      <c r="E52" s="8">
        <v>737</v>
      </c>
      <c r="F52" s="8">
        <v>839</v>
      </c>
      <c r="G52" s="8">
        <v>861</v>
      </c>
      <c r="H52" s="8">
        <v>943</v>
      </c>
      <c r="I52" s="8">
        <v>944</v>
      </c>
      <c r="J52" s="8">
        <v>843</v>
      </c>
      <c r="K52" s="8">
        <v>819</v>
      </c>
      <c r="L52" s="8">
        <v>875</v>
      </c>
      <c r="M52" s="8">
        <v>975</v>
      </c>
      <c r="N52" s="8">
        <v>1172</v>
      </c>
      <c r="O52" s="8">
        <v>1171</v>
      </c>
      <c r="P52" s="8">
        <v>1094</v>
      </c>
      <c r="Q52" s="8">
        <v>934</v>
      </c>
      <c r="R52" s="8">
        <v>920</v>
      </c>
      <c r="S52" s="8">
        <v>1010</v>
      </c>
      <c r="T52" s="8">
        <v>1163</v>
      </c>
      <c r="U52" s="8">
        <v>1077</v>
      </c>
      <c r="V52" s="8">
        <v>1000</v>
      </c>
      <c r="W52" s="8">
        <v>969</v>
      </c>
      <c r="X52" s="8">
        <v>994</v>
      </c>
      <c r="Y52" s="8">
        <v>1046</v>
      </c>
      <c r="Z52" s="8">
        <v>1325</v>
      </c>
      <c r="AA52" s="8">
        <v>1253</v>
      </c>
      <c r="AB52" s="8">
        <v>1237</v>
      </c>
      <c r="AC52" s="8">
        <v>951</v>
      </c>
      <c r="AD52" s="8">
        <v>1106</v>
      </c>
      <c r="AE52" s="8">
        <v>1219</v>
      </c>
      <c r="AF52" s="8">
        <v>1332</v>
      </c>
      <c r="AG52" s="8">
        <v>1333</v>
      </c>
    </row>
    <row r="53" spans="1:33" x14ac:dyDescent="0.25">
      <c r="A53" t="s">
        <v>131</v>
      </c>
      <c r="B53" s="8">
        <v>2932</v>
      </c>
      <c r="C53" s="8">
        <v>2732</v>
      </c>
      <c r="D53" s="8">
        <v>2507</v>
      </c>
      <c r="E53" s="8">
        <v>2054</v>
      </c>
      <c r="F53" s="8">
        <v>2273</v>
      </c>
      <c r="G53" s="8">
        <v>2468</v>
      </c>
      <c r="H53" s="8">
        <v>2588</v>
      </c>
      <c r="I53" s="8">
        <v>2578</v>
      </c>
      <c r="J53" s="8">
        <v>2420</v>
      </c>
      <c r="K53" s="8">
        <v>2395</v>
      </c>
      <c r="L53" s="8">
        <v>2466</v>
      </c>
      <c r="M53" s="8">
        <v>2672</v>
      </c>
      <c r="N53" s="8">
        <v>3162</v>
      </c>
      <c r="O53" s="8">
        <v>3138</v>
      </c>
      <c r="P53" s="8">
        <v>3047</v>
      </c>
      <c r="Q53" s="8">
        <v>2561</v>
      </c>
      <c r="R53" s="8">
        <v>2479</v>
      </c>
      <c r="S53" s="8">
        <v>2733</v>
      </c>
      <c r="T53" s="8">
        <v>3129</v>
      </c>
      <c r="U53" s="8">
        <v>3014</v>
      </c>
      <c r="V53" s="8">
        <v>2737</v>
      </c>
      <c r="W53" s="8">
        <v>2692</v>
      </c>
      <c r="X53" s="8">
        <v>2725</v>
      </c>
      <c r="Y53" s="8">
        <v>2874</v>
      </c>
      <c r="Z53" s="8">
        <v>3520</v>
      </c>
      <c r="AA53" s="8">
        <v>3449</v>
      </c>
      <c r="AB53" s="8">
        <v>3460</v>
      </c>
      <c r="AC53" s="8">
        <v>2879</v>
      </c>
      <c r="AD53" s="8">
        <v>3108</v>
      </c>
      <c r="AE53" s="8">
        <v>3479</v>
      </c>
      <c r="AF53" s="8">
        <v>3574</v>
      </c>
      <c r="AG53" s="8">
        <v>3758</v>
      </c>
    </row>
    <row r="54" spans="1:33" x14ac:dyDescent="0.25">
      <c r="A54" t="s">
        <v>132</v>
      </c>
      <c r="B54" s="8">
        <v>643</v>
      </c>
      <c r="C54" s="8">
        <v>561</v>
      </c>
      <c r="D54" s="8">
        <v>475</v>
      </c>
      <c r="E54" s="8">
        <v>394</v>
      </c>
      <c r="F54" s="8">
        <v>419</v>
      </c>
      <c r="G54" s="8">
        <v>504</v>
      </c>
      <c r="H54" s="8">
        <v>533</v>
      </c>
      <c r="I54" s="8">
        <v>518</v>
      </c>
      <c r="J54" s="8">
        <v>421</v>
      </c>
      <c r="K54" s="8">
        <v>422</v>
      </c>
      <c r="L54" s="8">
        <v>425</v>
      </c>
      <c r="M54" s="8">
        <v>511</v>
      </c>
      <c r="N54" s="8">
        <v>634</v>
      </c>
      <c r="O54" s="8">
        <v>568</v>
      </c>
      <c r="P54" s="8">
        <v>562</v>
      </c>
      <c r="Q54" s="8">
        <v>467</v>
      </c>
      <c r="R54" s="8">
        <v>444</v>
      </c>
      <c r="S54" s="8">
        <v>555</v>
      </c>
      <c r="T54" s="8">
        <v>591</v>
      </c>
      <c r="U54" s="8">
        <v>517</v>
      </c>
      <c r="V54" s="8">
        <v>462</v>
      </c>
      <c r="W54" s="8">
        <v>440</v>
      </c>
      <c r="X54" s="8">
        <v>457</v>
      </c>
      <c r="Y54" s="8">
        <v>548</v>
      </c>
      <c r="Z54" s="8">
        <v>660</v>
      </c>
      <c r="AA54" s="8">
        <v>641</v>
      </c>
      <c r="AB54" s="8">
        <v>632</v>
      </c>
      <c r="AC54" s="8">
        <v>437</v>
      </c>
      <c r="AD54" s="8">
        <v>528</v>
      </c>
      <c r="AE54" s="8">
        <v>682</v>
      </c>
      <c r="AF54" s="8">
        <v>781</v>
      </c>
      <c r="AG54" s="8">
        <v>596</v>
      </c>
    </row>
    <row r="55" spans="1:33" x14ac:dyDescent="0.25">
      <c r="A55" t="s">
        <v>133</v>
      </c>
      <c r="B55" s="8">
        <v>7379</v>
      </c>
      <c r="C55" s="8">
        <v>7061</v>
      </c>
      <c r="D55" s="8">
        <v>6346</v>
      </c>
      <c r="E55" s="8">
        <v>5224</v>
      </c>
      <c r="F55" s="8">
        <v>5641</v>
      </c>
      <c r="G55" s="8">
        <v>6496</v>
      </c>
      <c r="H55" s="8">
        <v>6698</v>
      </c>
      <c r="I55" s="8">
        <v>6775</v>
      </c>
      <c r="J55" s="8">
        <v>6165</v>
      </c>
      <c r="K55" s="8">
        <v>6192</v>
      </c>
      <c r="L55" s="8">
        <v>6142</v>
      </c>
      <c r="M55" s="8">
        <v>6941</v>
      </c>
      <c r="N55" s="8">
        <v>8091</v>
      </c>
      <c r="O55" s="8">
        <v>7918</v>
      </c>
      <c r="P55" s="8">
        <v>7586</v>
      </c>
      <c r="Q55" s="8">
        <v>6289</v>
      </c>
      <c r="R55" s="8">
        <v>6248</v>
      </c>
      <c r="S55" s="8">
        <v>7054</v>
      </c>
      <c r="T55" s="8">
        <v>8036</v>
      </c>
      <c r="U55" s="8">
        <v>7836</v>
      </c>
      <c r="V55" s="8">
        <v>6854</v>
      </c>
      <c r="W55" s="8">
        <v>6877</v>
      </c>
      <c r="X55" s="8">
        <v>6986</v>
      </c>
      <c r="Y55" s="8">
        <v>7468</v>
      </c>
      <c r="Z55" s="8">
        <v>9076</v>
      </c>
      <c r="AA55" s="8">
        <v>8924</v>
      </c>
      <c r="AB55" s="8">
        <v>8950</v>
      </c>
      <c r="AC55" s="8">
        <v>7197</v>
      </c>
      <c r="AD55" s="8">
        <v>8021</v>
      </c>
      <c r="AE55" s="8">
        <v>9165</v>
      </c>
      <c r="AF55" s="8">
        <v>9827</v>
      </c>
      <c r="AG55" s="8">
        <v>9925</v>
      </c>
    </row>
    <row r="56" spans="1:33" x14ac:dyDescent="0.25">
      <c r="A56" t="s">
        <v>134</v>
      </c>
      <c r="B56" s="8">
        <v>781</v>
      </c>
      <c r="C56" s="8">
        <v>741</v>
      </c>
      <c r="D56" s="8">
        <v>625</v>
      </c>
      <c r="E56" s="8">
        <v>512</v>
      </c>
      <c r="F56" s="8">
        <v>569</v>
      </c>
      <c r="G56" s="8">
        <v>672</v>
      </c>
      <c r="H56" s="8">
        <v>674</v>
      </c>
      <c r="I56" s="8">
        <v>692</v>
      </c>
      <c r="J56" s="8">
        <v>610</v>
      </c>
      <c r="K56" s="8">
        <v>627</v>
      </c>
      <c r="L56" s="8">
        <v>601</v>
      </c>
      <c r="M56" s="8">
        <v>704</v>
      </c>
      <c r="N56" s="8">
        <v>845</v>
      </c>
      <c r="O56" s="8">
        <v>726</v>
      </c>
      <c r="P56" s="8">
        <v>721</v>
      </c>
      <c r="Q56" s="8">
        <v>619</v>
      </c>
      <c r="R56" s="8">
        <v>591</v>
      </c>
      <c r="S56" s="8">
        <v>689</v>
      </c>
      <c r="T56" s="8">
        <v>808</v>
      </c>
      <c r="U56" s="8">
        <v>751</v>
      </c>
      <c r="V56" s="8">
        <v>677</v>
      </c>
      <c r="W56" s="8">
        <v>647</v>
      </c>
      <c r="X56" s="8">
        <v>688</v>
      </c>
      <c r="Y56" s="8">
        <v>752</v>
      </c>
      <c r="Z56" s="8">
        <v>923</v>
      </c>
      <c r="AA56" s="8">
        <v>863</v>
      </c>
      <c r="AB56" s="8">
        <v>848</v>
      </c>
      <c r="AC56" s="8">
        <v>649</v>
      </c>
      <c r="AD56" s="8">
        <v>754</v>
      </c>
      <c r="AE56" s="8">
        <v>899</v>
      </c>
      <c r="AF56" s="8">
        <v>953</v>
      </c>
      <c r="AG56" s="8">
        <v>980</v>
      </c>
    </row>
    <row r="57" spans="1:33" x14ac:dyDescent="0.25">
      <c r="A57" t="s">
        <v>135</v>
      </c>
      <c r="B57" s="8">
        <v>2256</v>
      </c>
      <c r="C57" s="8">
        <v>2079</v>
      </c>
      <c r="D57" s="8">
        <v>1955</v>
      </c>
      <c r="E57" s="8">
        <v>1600</v>
      </c>
      <c r="F57" s="8">
        <v>1679</v>
      </c>
      <c r="G57" s="8">
        <v>1851</v>
      </c>
      <c r="H57" s="8">
        <v>2020</v>
      </c>
      <c r="I57" s="8">
        <v>1858</v>
      </c>
      <c r="J57" s="8">
        <v>1682</v>
      </c>
      <c r="K57" s="8">
        <v>1656</v>
      </c>
      <c r="L57" s="8">
        <v>1658</v>
      </c>
      <c r="M57" s="8">
        <v>1813</v>
      </c>
      <c r="N57" s="8">
        <v>2305</v>
      </c>
      <c r="O57" s="8">
        <v>2390</v>
      </c>
      <c r="P57" s="8">
        <v>2264</v>
      </c>
      <c r="Q57" s="8">
        <v>1896</v>
      </c>
      <c r="R57" s="8">
        <v>1821</v>
      </c>
      <c r="S57" s="8">
        <v>2167</v>
      </c>
      <c r="T57" s="8">
        <v>2433</v>
      </c>
      <c r="U57" s="8">
        <v>2178</v>
      </c>
      <c r="V57" s="8">
        <v>1816</v>
      </c>
      <c r="W57" s="8">
        <v>1774</v>
      </c>
      <c r="X57" s="8">
        <v>1820</v>
      </c>
      <c r="Y57" s="8">
        <v>1843</v>
      </c>
      <c r="Z57" s="8">
        <v>2508</v>
      </c>
      <c r="AA57" s="8">
        <v>2417</v>
      </c>
      <c r="AB57" s="8">
        <v>2502</v>
      </c>
      <c r="AC57" s="8">
        <v>1984</v>
      </c>
      <c r="AD57" s="8">
        <v>2142</v>
      </c>
      <c r="AE57" s="8">
        <v>2597</v>
      </c>
      <c r="AF57" s="8">
        <v>2723</v>
      </c>
      <c r="AG57" s="8">
        <v>2655</v>
      </c>
    </row>
    <row r="58" spans="1:33" x14ac:dyDescent="0.25">
      <c r="A58" t="s">
        <v>136</v>
      </c>
      <c r="B58" s="8">
        <v>5720</v>
      </c>
      <c r="C58" s="8">
        <v>5331</v>
      </c>
      <c r="D58" s="8">
        <v>4908</v>
      </c>
      <c r="E58" s="8">
        <v>3944</v>
      </c>
      <c r="F58" s="8">
        <v>4138</v>
      </c>
      <c r="G58" s="8">
        <v>4504</v>
      </c>
      <c r="H58" s="8">
        <v>5161</v>
      </c>
      <c r="I58" s="8">
        <v>4826</v>
      </c>
      <c r="J58" s="8">
        <v>4246</v>
      </c>
      <c r="K58" s="8">
        <v>4212</v>
      </c>
      <c r="L58" s="8">
        <v>4332</v>
      </c>
      <c r="M58" s="8">
        <v>4735</v>
      </c>
      <c r="N58" s="8">
        <v>5925</v>
      </c>
      <c r="O58" s="8">
        <v>5926</v>
      </c>
      <c r="P58" s="8">
        <v>5613</v>
      </c>
      <c r="Q58" s="8">
        <v>4712</v>
      </c>
      <c r="R58" s="8">
        <v>4518</v>
      </c>
      <c r="S58" s="8">
        <v>5248</v>
      </c>
      <c r="T58" s="8">
        <v>5923</v>
      </c>
      <c r="U58" s="8">
        <v>5462</v>
      </c>
      <c r="V58" s="8">
        <v>4660</v>
      </c>
      <c r="W58" s="8">
        <v>4555</v>
      </c>
      <c r="X58" s="8">
        <v>4713</v>
      </c>
      <c r="Y58" s="8">
        <v>4938</v>
      </c>
      <c r="Z58" s="8">
        <v>6399</v>
      </c>
      <c r="AA58" s="8">
        <v>6244</v>
      </c>
      <c r="AB58" s="8">
        <v>6225</v>
      </c>
      <c r="AC58" s="8">
        <v>4829</v>
      </c>
      <c r="AD58" s="8">
        <v>5362</v>
      </c>
      <c r="AE58" s="8">
        <v>6234</v>
      </c>
      <c r="AF58" s="8">
        <v>6789</v>
      </c>
      <c r="AG58" s="8">
        <v>6618</v>
      </c>
    </row>
    <row r="59" spans="1:33" x14ac:dyDescent="0.25">
      <c r="A59" t="s">
        <v>137</v>
      </c>
      <c r="B59" s="8">
        <v>8139</v>
      </c>
      <c r="C59" s="8">
        <v>7449</v>
      </c>
      <c r="D59" s="8">
        <v>6831</v>
      </c>
      <c r="E59" s="8">
        <v>5447</v>
      </c>
      <c r="F59" s="8">
        <v>5711</v>
      </c>
      <c r="G59" s="8">
        <v>6234</v>
      </c>
      <c r="H59" s="8">
        <v>6991</v>
      </c>
      <c r="I59" s="8">
        <v>6738</v>
      </c>
      <c r="J59" s="8">
        <v>5947</v>
      </c>
      <c r="K59" s="8">
        <v>5865</v>
      </c>
      <c r="L59" s="8">
        <v>6078</v>
      </c>
      <c r="M59" s="8">
        <v>6648</v>
      </c>
      <c r="N59" s="8">
        <v>8267</v>
      </c>
      <c r="O59" s="8">
        <v>8206</v>
      </c>
      <c r="P59" s="8">
        <v>7706</v>
      </c>
      <c r="Q59" s="8">
        <v>6458</v>
      </c>
      <c r="R59" s="8">
        <v>6220</v>
      </c>
      <c r="S59" s="8">
        <v>7298</v>
      </c>
      <c r="T59" s="8">
        <v>8258</v>
      </c>
      <c r="U59" s="8">
        <v>7608</v>
      </c>
      <c r="V59" s="8">
        <v>6494</v>
      </c>
      <c r="W59" s="8">
        <v>6398</v>
      </c>
      <c r="X59" s="8">
        <v>6622</v>
      </c>
      <c r="Y59" s="8">
        <v>6946</v>
      </c>
      <c r="Z59" s="8">
        <v>8989</v>
      </c>
      <c r="AA59" s="8">
        <v>8786</v>
      </c>
      <c r="AB59" s="8">
        <v>8732</v>
      </c>
      <c r="AC59" s="8">
        <v>6809</v>
      </c>
      <c r="AD59" s="8">
        <v>7511</v>
      </c>
      <c r="AE59" s="8">
        <v>8851</v>
      </c>
      <c r="AF59" s="8">
        <v>9540</v>
      </c>
      <c r="AG59" s="8">
        <v>9398</v>
      </c>
    </row>
    <row r="60" spans="1:33" x14ac:dyDescent="0.25">
      <c r="A60" t="s">
        <v>138</v>
      </c>
      <c r="B60" s="8">
        <v>290</v>
      </c>
      <c r="C60" s="8">
        <v>251</v>
      </c>
      <c r="D60" s="8">
        <v>199</v>
      </c>
      <c r="E60" s="8">
        <v>165</v>
      </c>
      <c r="F60" s="8">
        <v>181</v>
      </c>
      <c r="G60" s="8">
        <v>216</v>
      </c>
      <c r="H60" s="8">
        <v>253</v>
      </c>
      <c r="I60" s="8">
        <v>226</v>
      </c>
      <c r="J60" s="8">
        <v>200</v>
      </c>
      <c r="K60" s="8">
        <v>198</v>
      </c>
      <c r="L60" s="8">
        <v>188</v>
      </c>
      <c r="M60" s="8">
        <v>217</v>
      </c>
      <c r="N60" s="8">
        <v>270</v>
      </c>
      <c r="O60" s="8">
        <v>313</v>
      </c>
      <c r="P60" s="8">
        <v>254</v>
      </c>
      <c r="Q60" s="8">
        <v>221</v>
      </c>
      <c r="R60" s="8">
        <v>197</v>
      </c>
      <c r="S60" s="8">
        <v>231</v>
      </c>
      <c r="T60" s="8">
        <v>289</v>
      </c>
      <c r="U60" s="8">
        <v>254</v>
      </c>
      <c r="V60" s="8">
        <v>217</v>
      </c>
      <c r="W60" s="8">
        <v>211</v>
      </c>
      <c r="X60" s="8">
        <v>218</v>
      </c>
      <c r="Y60" s="8">
        <v>256</v>
      </c>
      <c r="Z60" s="8">
        <v>310</v>
      </c>
      <c r="AA60" s="8">
        <v>499</v>
      </c>
      <c r="AB60" s="8">
        <v>324</v>
      </c>
      <c r="AC60" s="8">
        <v>250</v>
      </c>
      <c r="AD60" s="8">
        <v>263</v>
      </c>
      <c r="AE60" s="8">
        <v>318</v>
      </c>
      <c r="AF60" s="8">
        <v>331</v>
      </c>
      <c r="AG60" s="8">
        <v>309</v>
      </c>
    </row>
    <row r="61" spans="1:33" x14ac:dyDescent="0.25">
      <c r="A61" t="s">
        <v>139</v>
      </c>
      <c r="B61" s="8">
        <v>18458</v>
      </c>
      <c r="C61" s="8">
        <v>17139</v>
      </c>
      <c r="D61" s="8">
        <v>16181</v>
      </c>
      <c r="E61" s="8">
        <v>13182</v>
      </c>
      <c r="F61" s="8">
        <v>14783</v>
      </c>
      <c r="G61" s="8">
        <v>16116</v>
      </c>
      <c r="H61" s="8">
        <v>17280</v>
      </c>
      <c r="I61" s="8">
        <v>17817</v>
      </c>
      <c r="J61" s="8">
        <v>16499</v>
      </c>
      <c r="K61" s="8">
        <v>16105</v>
      </c>
      <c r="L61" s="8">
        <v>16441</v>
      </c>
      <c r="M61" s="8">
        <v>17571</v>
      </c>
      <c r="N61" s="8">
        <v>20474</v>
      </c>
      <c r="O61" s="8">
        <v>20018</v>
      </c>
      <c r="P61" s="8">
        <v>19736</v>
      </c>
      <c r="Q61" s="8">
        <v>16819</v>
      </c>
      <c r="R61" s="8">
        <v>16577</v>
      </c>
      <c r="S61" s="8">
        <v>18350</v>
      </c>
      <c r="T61" s="8">
        <v>20790</v>
      </c>
      <c r="U61" s="8">
        <v>20254</v>
      </c>
      <c r="V61" s="8">
        <v>18378</v>
      </c>
      <c r="W61" s="8">
        <v>18286</v>
      </c>
      <c r="X61" s="8">
        <v>18827</v>
      </c>
      <c r="Y61" s="8">
        <v>19255</v>
      </c>
      <c r="Z61" s="8">
        <v>24458</v>
      </c>
      <c r="AA61" s="8">
        <v>23655</v>
      </c>
      <c r="AB61" s="8">
        <v>24069</v>
      </c>
      <c r="AC61" s="8">
        <v>19360</v>
      </c>
      <c r="AD61" s="8">
        <v>21182</v>
      </c>
      <c r="AE61" s="8">
        <v>23725</v>
      </c>
      <c r="AF61" s="8">
        <v>25182</v>
      </c>
      <c r="AG61" s="8">
        <v>26268</v>
      </c>
    </row>
    <row r="62" spans="1:33" x14ac:dyDescent="0.25">
      <c r="A62" t="s">
        <v>140</v>
      </c>
      <c r="B62" s="8">
        <v>464</v>
      </c>
      <c r="C62" s="8">
        <v>463</v>
      </c>
      <c r="D62" s="8">
        <v>416</v>
      </c>
      <c r="E62" s="8">
        <v>354</v>
      </c>
      <c r="F62" s="8">
        <v>379</v>
      </c>
      <c r="G62" s="8">
        <v>457</v>
      </c>
      <c r="H62" s="8">
        <v>470</v>
      </c>
      <c r="I62" s="8">
        <v>483</v>
      </c>
      <c r="J62" s="8">
        <v>458</v>
      </c>
      <c r="K62" s="8">
        <v>454</v>
      </c>
      <c r="L62" s="8">
        <v>429</v>
      </c>
      <c r="M62" s="8">
        <v>486</v>
      </c>
      <c r="N62" s="8">
        <v>565</v>
      </c>
      <c r="O62" s="8">
        <v>558</v>
      </c>
      <c r="P62" s="8">
        <v>537</v>
      </c>
      <c r="Q62" s="8">
        <v>441</v>
      </c>
      <c r="R62" s="8">
        <v>467</v>
      </c>
      <c r="S62" s="8">
        <v>519</v>
      </c>
      <c r="T62" s="8">
        <v>585</v>
      </c>
      <c r="U62" s="8">
        <v>590</v>
      </c>
      <c r="V62" s="8">
        <v>526</v>
      </c>
      <c r="W62" s="8">
        <v>542</v>
      </c>
      <c r="X62" s="8">
        <v>521</v>
      </c>
      <c r="Y62" s="8">
        <v>546</v>
      </c>
      <c r="Z62" s="8">
        <v>713</v>
      </c>
      <c r="AA62" s="8">
        <v>636</v>
      </c>
      <c r="AB62" s="8">
        <v>635</v>
      </c>
      <c r="AC62" s="8">
        <v>500</v>
      </c>
      <c r="AD62" s="8">
        <v>551</v>
      </c>
      <c r="AE62" s="8">
        <v>639</v>
      </c>
      <c r="AF62" s="8">
        <v>683</v>
      </c>
      <c r="AG62" s="8">
        <v>704</v>
      </c>
    </row>
    <row r="63" spans="1:33" x14ac:dyDescent="0.25">
      <c r="A63" t="s">
        <v>141</v>
      </c>
      <c r="B63" s="8">
        <v>1216</v>
      </c>
      <c r="C63" s="8">
        <v>1039</v>
      </c>
      <c r="D63" s="8">
        <v>954</v>
      </c>
      <c r="E63" s="8">
        <v>737</v>
      </c>
      <c r="F63" s="8">
        <v>839</v>
      </c>
      <c r="G63" s="8">
        <v>861</v>
      </c>
      <c r="H63" s="8">
        <v>943</v>
      </c>
      <c r="I63" s="8">
        <v>944</v>
      </c>
      <c r="J63" s="8">
        <v>843</v>
      </c>
      <c r="K63" s="8">
        <v>819</v>
      </c>
      <c r="L63" s="8">
        <v>875</v>
      </c>
      <c r="M63" s="8">
        <v>975</v>
      </c>
      <c r="N63" s="8">
        <v>1172</v>
      </c>
      <c r="O63" s="8">
        <v>1171</v>
      </c>
      <c r="P63" s="8">
        <v>1094</v>
      </c>
      <c r="Q63" s="8">
        <v>934</v>
      </c>
      <c r="R63" s="8">
        <v>920</v>
      </c>
      <c r="S63" s="8">
        <v>1010</v>
      </c>
      <c r="T63" s="8">
        <v>1163</v>
      </c>
      <c r="U63" s="8">
        <v>1077</v>
      </c>
      <c r="V63" s="8">
        <v>1000</v>
      </c>
      <c r="W63" s="8">
        <v>969</v>
      </c>
      <c r="X63" s="8">
        <v>994</v>
      </c>
      <c r="Y63" s="8">
        <v>1046</v>
      </c>
      <c r="Z63" s="8">
        <v>1325</v>
      </c>
      <c r="AA63" s="8">
        <v>1253</v>
      </c>
      <c r="AB63" s="8">
        <v>1237</v>
      </c>
      <c r="AC63" s="8">
        <v>951</v>
      </c>
      <c r="AD63" s="8">
        <v>1106</v>
      </c>
      <c r="AE63" s="8">
        <v>1219</v>
      </c>
      <c r="AF63" s="8">
        <v>1332</v>
      </c>
      <c r="AG63" s="8">
        <v>1333</v>
      </c>
    </row>
    <row r="64" spans="1:33" x14ac:dyDescent="0.25">
      <c r="A64" t="s">
        <v>142</v>
      </c>
      <c r="B64" s="8">
        <v>1156</v>
      </c>
      <c r="C64" s="8">
        <v>1094</v>
      </c>
      <c r="D64" s="8">
        <v>1004</v>
      </c>
      <c r="E64" s="8">
        <v>839</v>
      </c>
      <c r="F64" s="8">
        <v>890</v>
      </c>
      <c r="G64" s="8">
        <v>996</v>
      </c>
      <c r="H64" s="8">
        <v>1010</v>
      </c>
      <c r="I64" s="8">
        <v>1006</v>
      </c>
      <c r="J64" s="8">
        <v>834</v>
      </c>
      <c r="K64" s="8">
        <v>849</v>
      </c>
      <c r="L64" s="8">
        <v>895</v>
      </c>
      <c r="M64" s="8">
        <v>1012</v>
      </c>
      <c r="N64" s="8">
        <v>1234</v>
      </c>
      <c r="O64" s="8">
        <v>1209</v>
      </c>
      <c r="P64" s="8">
        <v>1152</v>
      </c>
      <c r="Q64" s="8">
        <v>985</v>
      </c>
      <c r="R64" s="8">
        <v>964</v>
      </c>
      <c r="S64" s="8">
        <v>1109</v>
      </c>
      <c r="T64" s="8">
        <v>1196</v>
      </c>
      <c r="U64" s="8">
        <v>1098</v>
      </c>
      <c r="V64" s="8">
        <v>982</v>
      </c>
      <c r="W64" s="8">
        <v>956</v>
      </c>
      <c r="X64" s="8">
        <v>1012</v>
      </c>
      <c r="Y64" s="8">
        <v>1120</v>
      </c>
      <c r="Z64" s="8">
        <v>1288</v>
      </c>
      <c r="AA64" s="8">
        <v>1291</v>
      </c>
      <c r="AB64" s="8">
        <v>1216</v>
      </c>
      <c r="AC64" s="8">
        <v>927</v>
      </c>
      <c r="AD64" s="8">
        <v>1019</v>
      </c>
      <c r="AE64" s="8">
        <v>1219</v>
      </c>
      <c r="AF64" s="8">
        <v>1412</v>
      </c>
      <c r="AG64" s="8">
        <v>1129</v>
      </c>
    </row>
    <row r="65" spans="1:33" x14ac:dyDescent="0.25">
      <c r="A65" t="s">
        <v>143</v>
      </c>
      <c r="B65" s="8">
        <v>643</v>
      </c>
      <c r="C65" s="8">
        <v>561</v>
      </c>
      <c r="D65" s="8">
        <v>475</v>
      </c>
      <c r="E65" s="8">
        <v>394</v>
      </c>
      <c r="F65" s="8">
        <v>419</v>
      </c>
      <c r="G65" s="8">
        <v>504</v>
      </c>
      <c r="H65" s="8">
        <v>533</v>
      </c>
      <c r="I65" s="8">
        <v>518</v>
      </c>
      <c r="J65" s="8">
        <v>421</v>
      </c>
      <c r="K65" s="8">
        <v>422</v>
      </c>
      <c r="L65" s="8">
        <v>425</v>
      </c>
      <c r="M65" s="8">
        <v>511</v>
      </c>
      <c r="N65" s="8">
        <v>634</v>
      </c>
      <c r="O65" s="8">
        <v>568</v>
      </c>
      <c r="P65" s="8">
        <v>562</v>
      </c>
      <c r="Q65" s="8">
        <v>467</v>
      </c>
      <c r="R65" s="8">
        <v>444</v>
      </c>
      <c r="S65" s="8">
        <v>555</v>
      </c>
      <c r="T65" s="8">
        <v>591</v>
      </c>
      <c r="U65" s="8">
        <v>517</v>
      </c>
      <c r="V65" s="8">
        <v>462</v>
      </c>
      <c r="W65" s="8">
        <v>440</v>
      </c>
      <c r="X65" s="8">
        <v>457</v>
      </c>
      <c r="Y65" s="8">
        <v>548</v>
      </c>
      <c r="Z65" s="8">
        <v>660</v>
      </c>
      <c r="AA65" s="8">
        <v>641</v>
      </c>
      <c r="AB65" s="8">
        <v>632</v>
      </c>
      <c r="AC65" s="8">
        <v>437</v>
      </c>
      <c r="AD65" s="8">
        <v>528</v>
      </c>
      <c r="AE65" s="8">
        <v>682</v>
      </c>
      <c r="AF65" s="8">
        <v>781</v>
      </c>
      <c r="AG65" s="8">
        <v>596</v>
      </c>
    </row>
    <row r="66" spans="1:33" x14ac:dyDescent="0.25">
      <c r="A66" t="s">
        <v>144</v>
      </c>
      <c r="B66" s="8">
        <v>96066</v>
      </c>
      <c r="C66" s="8">
        <v>89099</v>
      </c>
      <c r="D66" s="8">
        <v>81626</v>
      </c>
      <c r="E66" s="8">
        <v>66125</v>
      </c>
      <c r="F66" s="8">
        <v>72111</v>
      </c>
      <c r="G66" s="8">
        <v>79821</v>
      </c>
      <c r="H66" s="8">
        <v>85181</v>
      </c>
      <c r="I66" s="8">
        <v>86144</v>
      </c>
      <c r="J66" s="8">
        <v>79028</v>
      </c>
      <c r="K66" s="8">
        <v>77760</v>
      </c>
      <c r="L66" s="8">
        <v>78715</v>
      </c>
      <c r="M66" s="8">
        <v>86995</v>
      </c>
      <c r="N66" s="8">
        <v>102732</v>
      </c>
      <c r="O66" s="8">
        <v>100505</v>
      </c>
      <c r="P66" s="8">
        <v>95896</v>
      </c>
      <c r="Q66" s="8">
        <v>80703</v>
      </c>
      <c r="R66" s="8">
        <v>79460</v>
      </c>
      <c r="S66" s="8">
        <v>88841</v>
      </c>
      <c r="T66" s="8">
        <v>100789</v>
      </c>
      <c r="U66" s="8">
        <v>96749</v>
      </c>
      <c r="V66" s="8">
        <v>87075</v>
      </c>
      <c r="W66" s="8">
        <v>86503</v>
      </c>
      <c r="X66" s="8">
        <v>88925</v>
      </c>
      <c r="Y66" s="8">
        <v>93666</v>
      </c>
      <c r="Z66" s="8">
        <v>117396</v>
      </c>
      <c r="AA66" s="8">
        <v>115290</v>
      </c>
      <c r="AB66" s="8">
        <v>114261</v>
      </c>
      <c r="AC66" s="8">
        <v>89986</v>
      </c>
      <c r="AD66" s="8">
        <v>100007</v>
      </c>
      <c r="AE66" s="8">
        <v>113774</v>
      </c>
      <c r="AF66" s="8">
        <v>120318</v>
      </c>
      <c r="AG66" s="8">
        <v>123886</v>
      </c>
    </row>
    <row r="67" spans="1:33" x14ac:dyDescent="0.25">
      <c r="A67" t="s">
        <v>145</v>
      </c>
      <c r="B67" s="8">
        <v>793</v>
      </c>
      <c r="C67" s="8">
        <v>732</v>
      </c>
      <c r="D67" s="8">
        <v>658</v>
      </c>
      <c r="E67" s="8">
        <v>550</v>
      </c>
      <c r="F67" s="8">
        <v>623</v>
      </c>
      <c r="G67" s="8">
        <v>690</v>
      </c>
      <c r="H67" s="8">
        <v>761</v>
      </c>
      <c r="I67" s="8">
        <v>788</v>
      </c>
      <c r="J67" s="8">
        <v>688</v>
      </c>
      <c r="K67" s="8">
        <v>674</v>
      </c>
      <c r="L67" s="8">
        <v>676</v>
      </c>
      <c r="M67" s="8">
        <v>705</v>
      </c>
      <c r="N67" s="8">
        <v>851</v>
      </c>
      <c r="O67" s="8">
        <v>821</v>
      </c>
      <c r="P67" s="8">
        <v>779</v>
      </c>
      <c r="Q67" s="8">
        <v>647</v>
      </c>
      <c r="R67" s="8">
        <v>670</v>
      </c>
      <c r="S67" s="8">
        <v>749</v>
      </c>
      <c r="T67" s="8">
        <v>846</v>
      </c>
      <c r="U67" s="8">
        <v>844</v>
      </c>
      <c r="V67" s="8">
        <v>760</v>
      </c>
      <c r="W67" s="8">
        <v>750</v>
      </c>
      <c r="X67" s="8">
        <v>794</v>
      </c>
      <c r="Y67" s="8">
        <v>819</v>
      </c>
      <c r="Z67" s="8">
        <v>1025</v>
      </c>
      <c r="AA67" s="8">
        <v>999</v>
      </c>
      <c r="AB67" s="8">
        <v>1053</v>
      </c>
      <c r="AC67" s="8">
        <v>804</v>
      </c>
      <c r="AD67" s="8">
        <v>897</v>
      </c>
      <c r="AE67" s="8">
        <v>995</v>
      </c>
      <c r="AF67" s="8">
        <v>1059</v>
      </c>
      <c r="AG67" s="8">
        <v>1128</v>
      </c>
    </row>
    <row r="68" spans="1:33" x14ac:dyDescent="0.25">
      <c r="A68" t="s">
        <v>146</v>
      </c>
      <c r="B68" s="8">
        <v>1891</v>
      </c>
      <c r="C68" s="8">
        <v>1839</v>
      </c>
      <c r="D68" s="8">
        <v>1680</v>
      </c>
      <c r="E68" s="8">
        <v>1394</v>
      </c>
      <c r="F68" s="8">
        <v>1443</v>
      </c>
      <c r="G68" s="8">
        <v>1645</v>
      </c>
      <c r="H68" s="8">
        <v>1719</v>
      </c>
      <c r="I68" s="8">
        <v>1733</v>
      </c>
      <c r="J68" s="8">
        <v>1585</v>
      </c>
      <c r="K68" s="8">
        <v>1586</v>
      </c>
      <c r="L68" s="8">
        <v>1535</v>
      </c>
      <c r="M68" s="8">
        <v>1709</v>
      </c>
      <c r="N68" s="8">
        <v>2005</v>
      </c>
      <c r="O68" s="8">
        <v>1986</v>
      </c>
      <c r="P68" s="8">
        <v>1842</v>
      </c>
      <c r="Q68" s="8">
        <v>1574</v>
      </c>
      <c r="R68" s="8">
        <v>1552</v>
      </c>
      <c r="S68" s="8">
        <v>1763</v>
      </c>
      <c r="T68" s="8">
        <v>2012</v>
      </c>
      <c r="U68" s="8">
        <v>1927</v>
      </c>
      <c r="V68" s="8">
        <v>1745</v>
      </c>
      <c r="W68" s="8">
        <v>1740</v>
      </c>
      <c r="X68" s="8">
        <v>1776</v>
      </c>
      <c r="Y68" s="8">
        <v>1884</v>
      </c>
      <c r="Z68" s="8">
        <v>2282</v>
      </c>
      <c r="AA68" s="8">
        <v>2219</v>
      </c>
      <c r="AB68" s="8">
        <v>2177</v>
      </c>
      <c r="AC68" s="8">
        <v>1726</v>
      </c>
      <c r="AD68" s="8">
        <v>1995</v>
      </c>
      <c r="AE68" s="8">
        <v>2350</v>
      </c>
      <c r="AF68" s="8">
        <v>2482</v>
      </c>
      <c r="AG68" s="8">
        <v>2460</v>
      </c>
    </row>
    <row r="69" spans="1:33" x14ac:dyDescent="0.25">
      <c r="A69" t="s">
        <v>147</v>
      </c>
      <c r="B69" s="8">
        <v>22</v>
      </c>
      <c r="C69" s="8">
        <v>22</v>
      </c>
      <c r="D69" s="8">
        <v>23</v>
      </c>
      <c r="E69" s="8">
        <v>18</v>
      </c>
      <c r="F69" s="8">
        <v>21</v>
      </c>
      <c r="G69" s="8">
        <v>24</v>
      </c>
      <c r="H69" s="8">
        <v>25</v>
      </c>
      <c r="I69" s="8">
        <v>27</v>
      </c>
      <c r="J69" s="8">
        <v>22</v>
      </c>
      <c r="K69" s="8">
        <v>17</v>
      </c>
      <c r="L69" s="8">
        <v>17</v>
      </c>
      <c r="M69" s="8">
        <v>12</v>
      </c>
      <c r="N69" s="8">
        <v>18</v>
      </c>
      <c r="O69" s="8">
        <v>17</v>
      </c>
      <c r="P69" s="8">
        <v>17</v>
      </c>
      <c r="Q69" s="8">
        <v>17</v>
      </c>
      <c r="R69" s="8">
        <v>17</v>
      </c>
      <c r="S69" s="8">
        <v>15</v>
      </c>
      <c r="T69" s="8">
        <v>20</v>
      </c>
      <c r="U69" s="8">
        <v>16</v>
      </c>
      <c r="V69" s="8">
        <v>17</v>
      </c>
      <c r="W69" s="8">
        <v>13</v>
      </c>
      <c r="X69" s="8">
        <v>15</v>
      </c>
      <c r="Y69" s="8">
        <v>17</v>
      </c>
      <c r="Z69" s="8">
        <v>27</v>
      </c>
      <c r="AA69" s="8">
        <v>33</v>
      </c>
      <c r="AB69" s="8">
        <v>28</v>
      </c>
      <c r="AC69" s="8">
        <v>19</v>
      </c>
      <c r="AD69" s="8">
        <v>27</v>
      </c>
      <c r="AE69" s="8">
        <v>24</v>
      </c>
      <c r="AF69" s="8">
        <v>25</v>
      </c>
      <c r="AG69" s="8">
        <v>24</v>
      </c>
    </row>
    <row r="70" spans="1:33" x14ac:dyDescent="0.25">
      <c r="A70" t="s">
        <v>148</v>
      </c>
      <c r="B70" s="8">
        <v>15120</v>
      </c>
      <c r="C70" s="8">
        <v>13939</v>
      </c>
      <c r="D70" s="8">
        <v>13265</v>
      </c>
      <c r="E70" s="8">
        <v>10795</v>
      </c>
      <c r="F70" s="8">
        <v>12152</v>
      </c>
      <c r="G70" s="8">
        <v>13129</v>
      </c>
      <c r="H70" s="8">
        <v>14094</v>
      </c>
      <c r="I70" s="8">
        <v>14572</v>
      </c>
      <c r="J70" s="8">
        <v>13584</v>
      </c>
      <c r="K70" s="8">
        <v>13201</v>
      </c>
      <c r="L70" s="8">
        <v>13545</v>
      </c>
      <c r="M70" s="8">
        <v>14437</v>
      </c>
      <c r="N70" s="8">
        <v>16834</v>
      </c>
      <c r="O70" s="8">
        <v>16397</v>
      </c>
      <c r="P70" s="8">
        <v>16259</v>
      </c>
      <c r="Q70" s="8">
        <v>13842</v>
      </c>
      <c r="R70" s="8">
        <v>13654</v>
      </c>
      <c r="S70" s="8">
        <v>15096</v>
      </c>
      <c r="T70" s="8">
        <v>16916</v>
      </c>
      <c r="U70" s="8">
        <v>16506</v>
      </c>
      <c r="V70" s="8">
        <v>15035</v>
      </c>
      <c r="W70" s="8">
        <v>14900</v>
      </c>
      <c r="X70" s="8">
        <v>15373</v>
      </c>
      <c r="Y70" s="8">
        <v>15612</v>
      </c>
      <c r="Z70" s="8">
        <v>19883</v>
      </c>
      <c r="AA70" s="8">
        <v>19183</v>
      </c>
      <c r="AB70" s="8">
        <v>19598</v>
      </c>
      <c r="AC70" s="8">
        <v>15799</v>
      </c>
      <c r="AD70" s="8">
        <v>17245</v>
      </c>
      <c r="AE70" s="8">
        <v>19292</v>
      </c>
      <c r="AF70" s="8">
        <v>20216</v>
      </c>
      <c r="AG70" s="8">
        <v>21064</v>
      </c>
    </row>
    <row r="71" spans="1:33" x14ac:dyDescent="0.25">
      <c r="A71" t="s">
        <v>149</v>
      </c>
      <c r="B71" s="8">
        <v>15183</v>
      </c>
      <c r="C71" s="8">
        <v>13987</v>
      </c>
      <c r="D71" s="8">
        <v>13316</v>
      </c>
      <c r="E71" s="8">
        <v>10837</v>
      </c>
      <c r="F71" s="8">
        <v>12199</v>
      </c>
      <c r="G71" s="8">
        <v>13175</v>
      </c>
      <c r="H71" s="8">
        <v>14147</v>
      </c>
      <c r="I71" s="8">
        <v>14626</v>
      </c>
      <c r="J71" s="8">
        <v>13630</v>
      </c>
      <c r="K71" s="8">
        <v>13244</v>
      </c>
      <c r="L71" s="8">
        <v>13584</v>
      </c>
      <c r="M71" s="8">
        <v>14475</v>
      </c>
      <c r="N71" s="8">
        <v>16884</v>
      </c>
      <c r="O71" s="8">
        <v>16450</v>
      </c>
      <c r="P71" s="8">
        <v>16313</v>
      </c>
      <c r="Q71" s="8">
        <v>13886</v>
      </c>
      <c r="R71" s="8">
        <v>13698</v>
      </c>
      <c r="S71" s="8">
        <v>15137</v>
      </c>
      <c r="T71" s="8">
        <v>16970</v>
      </c>
      <c r="U71" s="8">
        <v>16556</v>
      </c>
      <c r="V71" s="8">
        <v>15088</v>
      </c>
      <c r="W71" s="8">
        <v>14944</v>
      </c>
      <c r="X71" s="8">
        <v>15421</v>
      </c>
      <c r="Y71" s="8">
        <v>15664</v>
      </c>
      <c r="Z71" s="8">
        <v>19952</v>
      </c>
      <c r="AA71" s="8">
        <v>19253</v>
      </c>
      <c r="AB71" s="8">
        <v>19665</v>
      </c>
      <c r="AC71" s="8">
        <v>15855</v>
      </c>
      <c r="AD71" s="8">
        <v>17312</v>
      </c>
      <c r="AE71" s="8">
        <v>19350</v>
      </c>
      <c r="AF71" s="8">
        <v>20287</v>
      </c>
      <c r="AG71" s="8">
        <v>21137</v>
      </c>
    </row>
    <row r="72" spans="1:33" x14ac:dyDescent="0.25">
      <c r="A72" t="s">
        <v>150</v>
      </c>
      <c r="B72" s="8">
        <v>41</v>
      </c>
      <c r="C72" s="8">
        <v>26</v>
      </c>
      <c r="D72" s="8">
        <v>28</v>
      </c>
      <c r="E72" s="8">
        <v>24</v>
      </c>
      <c r="F72" s="8">
        <v>26</v>
      </c>
      <c r="G72" s="8">
        <v>22</v>
      </c>
      <c r="H72" s="8">
        <v>28</v>
      </c>
      <c r="I72" s="8">
        <v>27</v>
      </c>
      <c r="J72" s="8">
        <v>24</v>
      </c>
      <c r="K72" s="8">
        <v>26</v>
      </c>
      <c r="L72" s="8">
        <v>22</v>
      </c>
      <c r="M72" s="8">
        <v>26</v>
      </c>
      <c r="N72" s="8">
        <v>32</v>
      </c>
      <c r="O72" s="8">
        <v>36</v>
      </c>
      <c r="P72" s="8">
        <v>37</v>
      </c>
      <c r="Q72" s="8">
        <v>27</v>
      </c>
      <c r="R72" s="8">
        <v>27</v>
      </c>
      <c r="S72" s="8">
        <v>26</v>
      </c>
      <c r="T72" s="8">
        <v>34</v>
      </c>
      <c r="U72" s="8">
        <v>34</v>
      </c>
      <c r="V72" s="8">
        <v>36</v>
      </c>
      <c r="W72" s="8">
        <v>31</v>
      </c>
      <c r="X72" s="8">
        <v>33</v>
      </c>
      <c r="Y72" s="8">
        <v>35</v>
      </c>
      <c r="Z72" s="8">
        <v>42</v>
      </c>
      <c r="AA72" s="8">
        <v>37</v>
      </c>
      <c r="AB72" s="8">
        <v>39</v>
      </c>
      <c r="AC72" s="8">
        <v>37</v>
      </c>
      <c r="AD72" s="8">
        <v>40</v>
      </c>
      <c r="AE72" s="8">
        <v>34</v>
      </c>
      <c r="AF72" s="8">
        <v>46</v>
      </c>
      <c r="AG72" s="8">
        <v>49</v>
      </c>
    </row>
    <row r="73" spans="1:33" x14ac:dyDescent="0.25">
      <c r="A73" t="s">
        <v>151</v>
      </c>
      <c r="B73" s="8">
        <v>53328</v>
      </c>
      <c r="C73" s="8">
        <v>52221</v>
      </c>
      <c r="D73" s="8">
        <v>47988</v>
      </c>
      <c r="E73" s="8">
        <v>39322</v>
      </c>
      <c r="F73" s="8">
        <v>42323</v>
      </c>
      <c r="G73" s="8">
        <v>45021</v>
      </c>
      <c r="H73" s="8">
        <v>50172</v>
      </c>
      <c r="I73" s="8">
        <v>53258</v>
      </c>
      <c r="J73" s="8">
        <v>48359</v>
      </c>
      <c r="K73" s="8">
        <v>48759</v>
      </c>
      <c r="L73" s="8">
        <v>48368</v>
      </c>
      <c r="M73" s="8">
        <v>53296</v>
      </c>
      <c r="N73" s="8">
        <v>59807</v>
      </c>
      <c r="O73" s="8">
        <v>60251</v>
      </c>
      <c r="P73" s="8">
        <v>57740</v>
      </c>
      <c r="Q73" s="8">
        <v>48728</v>
      </c>
      <c r="R73" s="8">
        <v>49524</v>
      </c>
      <c r="S73" s="8">
        <v>52620</v>
      </c>
      <c r="T73" s="8">
        <v>60756</v>
      </c>
      <c r="U73" s="8">
        <v>59174</v>
      </c>
      <c r="V73" s="8">
        <v>52620</v>
      </c>
      <c r="W73" s="8">
        <v>53497</v>
      </c>
      <c r="X73" s="8">
        <v>55211</v>
      </c>
      <c r="Y73" s="8">
        <v>56981</v>
      </c>
      <c r="Z73" s="8">
        <v>69042</v>
      </c>
      <c r="AA73" s="8">
        <v>68599</v>
      </c>
      <c r="AB73" s="8">
        <v>66603</v>
      </c>
      <c r="AC73" s="8">
        <v>54299</v>
      </c>
      <c r="AD73" s="8">
        <v>60165</v>
      </c>
      <c r="AE73" s="8">
        <v>65107</v>
      </c>
      <c r="AF73" s="8">
        <v>70628</v>
      </c>
      <c r="AG73" s="8">
        <v>74161</v>
      </c>
    </row>
    <row r="74" spans="1:33" x14ac:dyDescent="0.25">
      <c r="A74" t="s">
        <v>152</v>
      </c>
      <c r="B74" s="8">
        <v>42283</v>
      </c>
      <c r="C74" s="8">
        <v>39495</v>
      </c>
      <c r="D74" s="8">
        <v>37003</v>
      </c>
      <c r="E74" s="8">
        <v>30608</v>
      </c>
      <c r="F74" s="8">
        <v>34211</v>
      </c>
      <c r="G74" s="8">
        <v>37837</v>
      </c>
      <c r="H74" s="8">
        <v>40214</v>
      </c>
      <c r="I74" s="8">
        <v>41327</v>
      </c>
      <c r="J74" s="8">
        <v>38268</v>
      </c>
      <c r="K74" s="8">
        <v>37393</v>
      </c>
      <c r="L74" s="8">
        <v>37634</v>
      </c>
      <c r="M74" s="8">
        <v>40728</v>
      </c>
      <c r="N74" s="8">
        <v>47284</v>
      </c>
      <c r="O74" s="8">
        <v>45995</v>
      </c>
      <c r="P74" s="8">
        <v>44935</v>
      </c>
      <c r="Q74" s="8">
        <v>38329</v>
      </c>
      <c r="R74" s="8">
        <v>38112</v>
      </c>
      <c r="S74" s="8">
        <v>42351</v>
      </c>
      <c r="T74" s="8">
        <v>47992</v>
      </c>
      <c r="U74" s="8">
        <v>46503</v>
      </c>
      <c r="V74" s="8">
        <v>42449</v>
      </c>
      <c r="W74" s="8">
        <v>42448</v>
      </c>
      <c r="X74" s="8">
        <v>43413</v>
      </c>
      <c r="Y74" s="8">
        <v>44974</v>
      </c>
      <c r="Z74" s="8">
        <v>56558</v>
      </c>
      <c r="AA74" s="8">
        <v>55022</v>
      </c>
      <c r="AB74" s="8">
        <v>55601</v>
      </c>
      <c r="AC74" s="8">
        <v>44349</v>
      </c>
      <c r="AD74" s="8">
        <v>49210</v>
      </c>
      <c r="AE74" s="8">
        <v>55687</v>
      </c>
      <c r="AF74" s="8">
        <v>58630</v>
      </c>
      <c r="AG74" s="8">
        <v>61665</v>
      </c>
    </row>
    <row r="75" spans="1:33" x14ac:dyDescent="0.25">
      <c r="A75" t="s">
        <v>153</v>
      </c>
      <c r="B75" s="8">
        <v>69713</v>
      </c>
      <c r="C75" s="8">
        <v>68310</v>
      </c>
      <c r="D75" s="8">
        <v>62390</v>
      </c>
      <c r="E75" s="8">
        <v>51084</v>
      </c>
      <c r="F75" s="8">
        <v>54779</v>
      </c>
      <c r="G75" s="8">
        <v>58866</v>
      </c>
      <c r="H75" s="8">
        <v>64970</v>
      </c>
      <c r="I75" s="8">
        <v>68557</v>
      </c>
      <c r="J75" s="8">
        <v>62312</v>
      </c>
      <c r="K75" s="8">
        <v>63013</v>
      </c>
      <c r="L75" s="8">
        <v>62284</v>
      </c>
      <c r="M75" s="8">
        <v>69049</v>
      </c>
      <c r="N75" s="8">
        <v>77700</v>
      </c>
      <c r="O75" s="8">
        <v>78238</v>
      </c>
      <c r="P75" s="8">
        <v>74675</v>
      </c>
      <c r="Q75" s="8">
        <v>62868</v>
      </c>
      <c r="R75" s="8">
        <v>63721</v>
      </c>
      <c r="S75" s="8">
        <v>68163</v>
      </c>
      <c r="T75" s="8">
        <v>78424</v>
      </c>
      <c r="U75" s="8">
        <v>76435</v>
      </c>
      <c r="V75" s="8">
        <v>67823</v>
      </c>
      <c r="W75" s="8">
        <v>68854</v>
      </c>
      <c r="X75" s="8">
        <v>70917</v>
      </c>
      <c r="Y75" s="8">
        <v>73632</v>
      </c>
      <c r="Z75" s="8">
        <v>88733</v>
      </c>
      <c r="AA75" s="8">
        <v>88279</v>
      </c>
      <c r="AB75" s="8">
        <v>85641</v>
      </c>
      <c r="AC75" s="8">
        <v>69823</v>
      </c>
      <c r="AD75" s="8">
        <v>77462</v>
      </c>
      <c r="AE75" s="8">
        <v>84356</v>
      </c>
      <c r="AF75" s="8">
        <v>91190</v>
      </c>
      <c r="AG75" s="8">
        <v>95137</v>
      </c>
    </row>
    <row r="76" spans="1:33" x14ac:dyDescent="0.25">
      <c r="A76" t="s">
        <v>154</v>
      </c>
      <c r="B76" s="8">
        <v>1004</v>
      </c>
      <c r="C76" s="8">
        <v>971</v>
      </c>
      <c r="D76" s="8">
        <v>802</v>
      </c>
      <c r="E76" s="8">
        <v>608</v>
      </c>
      <c r="F76" s="8">
        <v>653</v>
      </c>
      <c r="G76" s="8">
        <v>706</v>
      </c>
      <c r="H76" s="8">
        <v>760</v>
      </c>
      <c r="I76" s="8">
        <v>752</v>
      </c>
      <c r="J76" s="8">
        <v>717</v>
      </c>
      <c r="K76" s="8">
        <v>679</v>
      </c>
      <c r="L76" s="8">
        <v>706</v>
      </c>
      <c r="M76" s="8">
        <v>780</v>
      </c>
      <c r="N76" s="8">
        <v>974</v>
      </c>
      <c r="O76" s="8">
        <v>979</v>
      </c>
      <c r="P76" s="8">
        <v>873</v>
      </c>
      <c r="Q76" s="8">
        <v>726</v>
      </c>
      <c r="R76" s="8">
        <v>687</v>
      </c>
      <c r="S76" s="8">
        <v>741</v>
      </c>
      <c r="T76" s="8">
        <v>893</v>
      </c>
      <c r="U76" s="8">
        <v>851</v>
      </c>
      <c r="V76" s="8">
        <v>723</v>
      </c>
      <c r="W76" s="8">
        <v>727</v>
      </c>
      <c r="X76" s="8">
        <v>762</v>
      </c>
      <c r="Y76" s="8">
        <v>830</v>
      </c>
      <c r="Z76" s="8">
        <v>1100</v>
      </c>
      <c r="AA76" s="8">
        <v>1091</v>
      </c>
      <c r="AB76" s="8">
        <v>1056</v>
      </c>
      <c r="AC76" s="8">
        <v>751</v>
      </c>
      <c r="AD76" s="8">
        <v>852</v>
      </c>
      <c r="AE76" s="8">
        <v>953</v>
      </c>
      <c r="AF76" s="8">
        <v>1064</v>
      </c>
      <c r="AG76" s="8">
        <v>1018</v>
      </c>
    </row>
    <row r="77" spans="1:33" x14ac:dyDescent="0.25">
      <c r="A77" t="s">
        <v>155</v>
      </c>
      <c r="B77" s="8">
        <v>2754</v>
      </c>
      <c r="C77" s="8">
        <v>2560</v>
      </c>
      <c r="D77" s="8">
        <v>2384</v>
      </c>
      <c r="E77" s="8">
        <v>1878</v>
      </c>
      <c r="F77" s="8">
        <v>2009</v>
      </c>
      <c r="G77" s="8">
        <v>2162</v>
      </c>
      <c r="H77" s="8">
        <v>2284</v>
      </c>
      <c r="I77" s="8">
        <v>2348</v>
      </c>
      <c r="J77" s="8">
        <v>2113</v>
      </c>
      <c r="K77" s="8">
        <v>2046</v>
      </c>
      <c r="L77" s="8">
        <v>2129</v>
      </c>
      <c r="M77" s="8">
        <v>2350</v>
      </c>
      <c r="N77" s="8">
        <v>2827</v>
      </c>
      <c r="O77" s="8">
        <v>2741</v>
      </c>
      <c r="P77" s="8">
        <v>2581</v>
      </c>
      <c r="Q77" s="8">
        <v>2184</v>
      </c>
      <c r="R77" s="8">
        <v>2143</v>
      </c>
      <c r="S77" s="8">
        <v>2402</v>
      </c>
      <c r="T77" s="8">
        <v>2741</v>
      </c>
      <c r="U77" s="8">
        <v>2659</v>
      </c>
      <c r="V77" s="8">
        <v>2315</v>
      </c>
      <c r="W77" s="8">
        <v>2263</v>
      </c>
      <c r="X77" s="8">
        <v>2361</v>
      </c>
      <c r="Y77" s="8">
        <v>2472</v>
      </c>
      <c r="Z77" s="8">
        <v>3053</v>
      </c>
      <c r="AA77" s="8">
        <v>3006</v>
      </c>
      <c r="AB77" s="8">
        <v>2926</v>
      </c>
      <c r="AC77" s="8">
        <v>2268</v>
      </c>
      <c r="AD77" s="8">
        <v>2527</v>
      </c>
      <c r="AE77" s="8">
        <v>2917</v>
      </c>
      <c r="AF77" s="8">
        <v>3066</v>
      </c>
      <c r="AG77" s="8">
        <v>3150</v>
      </c>
    </row>
    <row r="78" spans="1:33" x14ac:dyDescent="0.25">
      <c r="A78" t="s">
        <v>156</v>
      </c>
      <c r="B78" s="8">
        <v>3118</v>
      </c>
      <c r="C78" s="8">
        <v>3035</v>
      </c>
      <c r="D78" s="8">
        <v>2725</v>
      </c>
      <c r="E78" s="8">
        <v>2221</v>
      </c>
      <c r="F78" s="8">
        <v>2439</v>
      </c>
      <c r="G78" s="8">
        <v>2784</v>
      </c>
      <c r="H78" s="8">
        <v>2876</v>
      </c>
      <c r="I78" s="8">
        <v>2957</v>
      </c>
      <c r="J78" s="8">
        <v>2692</v>
      </c>
      <c r="K78" s="8">
        <v>2788</v>
      </c>
      <c r="L78" s="8">
        <v>2737</v>
      </c>
      <c r="M78" s="8">
        <v>3028</v>
      </c>
      <c r="N78" s="8">
        <v>3466</v>
      </c>
      <c r="O78" s="8">
        <v>3495</v>
      </c>
      <c r="P78" s="8">
        <v>3382</v>
      </c>
      <c r="Q78" s="8">
        <v>2814</v>
      </c>
      <c r="R78" s="8">
        <v>2799</v>
      </c>
      <c r="S78" s="8">
        <v>3122</v>
      </c>
      <c r="T78" s="8">
        <v>3470</v>
      </c>
      <c r="U78" s="8">
        <v>3383</v>
      </c>
      <c r="V78" s="8">
        <v>3006</v>
      </c>
      <c r="W78" s="8">
        <v>3008</v>
      </c>
      <c r="X78" s="8">
        <v>3125</v>
      </c>
      <c r="Y78" s="8">
        <v>3281</v>
      </c>
      <c r="Z78" s="8">
        <v>3959</v>
      </c>
      <c r="AA78" s="8">
        <v>3868</v>
      </c>
      <c r="AB78" s="8">
        <v>3867</v>
      </c>
      <c r="AC78" s="8">
        <v>3106</v>
      </c>
      <c r="AD78" s="8">
        <v>3540</v>
      </c>
      <c r="AE78" s="8">
        <v>3975</v>
      </c>
      <c r="AF78" s="8">
        <v>4199</v>
      </c>
      <c r="AG78" s="8">
        <v>4307</v>
      </c>
    </row>
    <row r="79" spans="1:33" x14ac:dyDescent="0.25">
      <c r="A79" t="s">
        <v>157</v>
      </c>
      <c r="B79" s="8">
        <v>3738</v>
      </c>
      <c r="C79" s="8">
        <v>3613</v>
      </c>
      <c r="D79" s="8">
        <v>3259</v>
      </c>
      <c r="E79" s="8">
        <v>2645</v>
      </c>
      <c r="F79" s="8">
        <v>2894</v>
      </c>
      <c r="G79" s="8">
        <v>3300</v>
      </c>
      <c r="H79" s="8">
        <v>3447</v>
      </c>
      <c r="I79" s="8">
        <v>3544</v>
      </c>
      <c r="J79" s="8">
        <v>3211</v>
      </c>
      <c r="K79" s="8">
        <v>3297</v>
      </c>
      <c r="L79" s="8">
        <v>3241</v>
      </c>
      <c r="M79" s="8">
        <v>3572</v>
      </c>
      <c r="N79" s="8">
        <v>4091</v>
      </c>
      <c r="O79" s="8">
        <v>4152</v>
      </c>
      <c r="P79" s="8">
        <v>4017</v>
      </c>
      <c r="Q79" s="8">
        <v>3329</v>
      </c>
      <c r="R79" s="8">
        <v>3309</v>
      </c>
      <c r="S79" s="8">
        <v>3726</v>
      </c>
      <c r="T79" s="8">
        <v>4138</v>
      </c>
      <c r="U79" s="8">
        <v>4019</v>
      </c>
      <c r="V79" s="8">
        <v>3602</v>
      </c>
      <c r="W79" s="8">
        <v>3580</v>
      </c>
      <c r="X79" s="8">
        <v>3689</v>
      </c>
      <c r="Y79" s="8">
        <v>3843</v>
      </c>
      <c r="Z79" s="8">
        <v>4637</v>
      </c>
      <c r="AA79" s="8">
        <v>4559</v>
      </c>
      <c r="AB79" s="8">
        <v>4560</v>
      </c>
      <c r="AC79" s="8">
        <v>3678</v>
      </c>
      <c r="AD79" s="8">
        <v>4214</v>
      </c>
      <c r="AE79" s="8">
        <v>4746</v>
      </c>
      <c r="AF79" s="8">
        <v>5031</v>
      </c>
      <c r="AG79" s="8">
        <v>5149</v>
      </c>
    </row>
    <row r="80" spans="1:33" x14ac:dyDescent="0.25">
      <c r="A80" t="s">
        <v>158</v>
      </c>
      <c r="B80" s="8">
        <v>620</v>
      </c>
      <c r="C80" s="8">
        <v>578</v>
      </c>
      <c r="D80" s="8">
        <v>534</v>
      </c>
      <c r="E80" s="8">
        <v>424</v>
      </c>
      <c r="F80" s="8">
        <v>455</v>
      </c>
      <c r="G80" s="8">
        <v>516</v>
      </c>
      <c r="H80" s="8">
        <v>571</v>
      </c>
      <c r="I80" s="8">
        <v>587</v>
      </c>
      <c r="J80" s="8">
        <v>519</v>
      </c>
      <c r="K80" s="8">
        <v>509</v>
      </c>
      <c r="L80" s="8">
        <v>504</v>
      </c>
      <c r="M80" s="8">
        <v>544</v>
      </c>
      <c r="N80" s="8">
        <v>625</v>
      </c>
      <c r="O80" s="8">
        <v>657</v>
      </c>
      <c r="P80" s="8">
        <v>635</v>
      </c>
      <c r="Q80" s="8">
        <v>515</v>
      </c>
      <c r="R80" s="8">
        <v>510</v>
      </c>
      <c r="S80" s="8">
        <v>604</v>
      </c>
      <c r="T80" s="8">
        <v>668</v>
      </c>
      <c r="U80" s="8">
        <v>636</v>
      </c>
      <c r="V80" s="8">
        <v>596</v>
      </c>
      <c r="W80" s="8">
        <v>572</v>
      </c>
      <c r="X80" s="8">
        <v>564</v>
      </c>
      <c r="Y80" s="8">
        <v>562</v>
      </c>
      <c r="Z80" s="8">
        <v>678</v>
      </c>
      <c r="AA80" s="8">
        <v>691</v>
      </c>
      <c r="AB80" s="8">
        <v>693</v>
      </c>
      <c r="AC80" s="8">
        <v>572</v>
      </c>
      <c r="AD80" s="8">
        <v>674</v>
      </c>
      <c r="AE80" s="8">
        <v>771</v>
      </c>
      <c r="AF80" s="8">
        <v>832</v>
      </c>
      <c r="AG80" s="8">
        <v>842</v>
      </c>
    </row>
    <row r="81" spans="1:33" x14ac:dyDescent="0.25">
      <c r="A81" t="s">
        <v>159</v>
      </c>
      <c r="B81" s="8">
        <v>9270</v>
      </c>
      <c r="C81" s="8">
        <v>8900</v>
      </c>
      <c r="D81" s="8">
        <v>8026</v>
      </c>
      <c r="E81" s="8">
        <v>6618</v>
      </c>
      <c r="F81" s="8">
        <v>7084</v>
      </c>
      <c r="G81" s="8">
        <v>8141</v>
      </c>
      <c r="H81" s="8">
        <v>8417</v>
      </c>
      <c r="I81" s="8">
        <v>8508</v>
      </c>
      <c r="J81" s="8">
        <v>7750</v>
      </c>
      <c r="K81" s="8">
        <v>7778</v>
      </c>
      <c r="L81" s="8">
        <v>7677</v>
      </c>
      <c r="M81" s="8">
        <v>8650</v>
      </c>
      <c r="N81" s="8">
        <v>10096</v>
      </c>
      <c r="O81" s="8">
        <v>9904</v>
      </c>
      <c r="P81" s="8">
        <v>9428</v>
      </c>
      <c r="Q81" s="8">
        <v>7863</v>
      </c>
      <c r="R81" s="8">
        <v>7800</v>
      </c>
      <c r="S81" s="8">
        <v>8817</v>
      </c>
      <c r="T81" s="8">
        <v>10048</v>
      </c>
      <c r="U81" s="8">
        <v>9763</v>
      </c>
      <c r="V81" s="8">
        <v>8599</v>
      </c>
      <c r="W81" s="8">
        <v>8617</v>
      </c>
      <c r="X81" s="8">
        <v>8762</v>
      </c>
      <c r="Y81" s="8">
        <v>9352</v>
      </c>
      <c r="Z81" s="8">
        <v>11358</v>
      </c>
      <c r="AA81" s="8">
        <v>11143</v>
      </c>
      <c r="AB81" s="8">
        <v>11127</v>
      </c>
      <c r="AC81" s="8">
        <v>8923</v>
      </c>
      <c r="AD81" s="8">
        <v>10016</v>
      </c>
      <c r="AE81" s="8">
        <v>11515</v>
      </c>
      <c r="AF81" s="8">
        <v>12309</v>
      </c>
      <c r="AG81" s="8">
        <v>12385</v>
      </c>
    </row>
    <row r="82" spans="1:33" x14ac:dyDescent="0.25">
      <c r="A82" t="s">
        <v>160</v>
      </c>
      <c r="B82" s="8">
        <v>40</v>
      </c>
      <c r="C82" s="8">
        <v>38</v>
      </c>
      <c r="D82" s="8">
        <v>37</v>
      </c>
      <c r="E82" s="8">
        <v>33</v>
      </c>
      <c r="F82" s="8">
        <v>33</v>
      </c>
      <c r="G82" s="8">
        <v>41</v>
      </c>
      <c r="H82" s="8">
        <v>41</v>
      </c>
      <c r="I82" s="8">
        <v>42</v>
      </c>
      <c r="J82" s="8">
        <v>36</v>
      </c>
      <c r="K82" s="8">
        <v>39</v>
      </c>
      <c r="L82" s="8">
        <v>40</v>
      </c>
      <c r="M82" s="8">
        <v>37</v>
      </c>
      <c r="N82" s="8">
        <v>53</v>
      </c>
      <c r="O82" s="8">
        <v>45</v>
      </c>
      <c r="P82" s="8">
        <v>46</v>
      </c>
      <c r="Q82" s="8">
        <v>38</v>
      </c>
      <c r="R82" s="8">
        <v>37</v>
      </c>
      <c r="S82" s="8">
        <v>38</v>
      </c>
      <c r="T82" s="8">
        <v>36</v>
      </c>
      <c r="U82" s="8">
        <v>33</v>
      </c>
      <c r="V82" s="8">
        <v>34</v>
      </c>
      <c r="W82" s="8">
        <v>34</v>
      </c>
      <c r="X82" s="8">
        <v>38</v>
      </c>
      <c r="Y82" s="8">
        <v>38</v>
      </c>
      <c r="Z82" s="8">
        <v>39</v>
      </c>
      <c r="AA82" s="8">
        <v>42</v>
      </c>
      <c r="AB82" s="8">
        <v>42</v>
      </c>
      <c r="AC82" s="8">
        <v>36</v>
      </c>
      <c r="AD82" s="8">
        <v>42</v>
      </c>
      <c r="AE82" s="8">
        <v>44</v>
      </c>
      <c r="AF82" s="8">
        <v>53</v>
      </c>
      <c r="AG82" s="8">
        <v>52</v>
      </c>
    </row>
    <row r="83" spans="1:33" x14ac:dyDescent="0.25">
      <c r="A83" t="s">
        <v>161</v>
      </c>
      <c r="B83" s="8">
        <v>1587</v>
      </c>
      <c r="C83" s="8">
        <v>1506</v>
      </c>
      <c r="D83" s="8">
        <v>1382</v>
      </c>
      <c r="E83" s="8">
        <v>1086</v>
      </c>
      <c r="F83" s="8">
        <v>1108</v>
      </c>
      <c r="G83" s="8">
        <v>1241</v>
      </c>
      <c r="H83" s="8">
        <v>1326</v>
      </c>
      <c r="I83" s="8">
        <v>1334</v>
      </c>
      <c r="J83" s="8">
        <v>1184</v>
      </c>
      <c r="K83" s="8">
        <v>1229</v>
      </c>
      <c r="L83" s="8">
        <v>1264</v>
      </c>
      <c r="M83" s="8">
        <v>1329</v>
      </c>
      <c r="N83" s="8">
        <v>1522</v>
      </c>
      <c r="O83" s="8">
        <v>1491</v>
      </c>
      <c r="P83" s="8">
        <v>1414</v>
      </c>
      <c r="Q83" s="8">
        <v>1207</v>
      </c>
      <c r="R83" s="8">
        <v>1184</v>
      </c>
      <c r="S83" s="8">
        <v>1311</v>
      </c>
      <c r="T83" s="8">
        <v>1460</v>
      </c>
      <c r="U83" s="8">
        <v>1433</v>
      </c>
      <c r="V83" s="8">
        <v>1300</v>
      </c>
      <c r="W83" s="8">
        <v>1369</v>
      </c>
      <c r="X83" s="8">
        <v>1332</v>
      </c>
      <c r="Y83" s="8">
        <v>1390</v>
      </c>
      <c r="Z83" s="8">
        <v>1734</v>
      </c>
      <c r="AA83" s="8">
        <v>1744</v>
      </c>
      <c r="AB83" s="8">
        <v>1716</v>
      </c>
      <c r="AC83" s="8">
        <v>1315</v>
      </c>
      <c r="AD83" s="8">
        <v>1493</v>
      </c>
      <c r="AE83" s="8">
        <v>1672</v>
      </c>
      <c r="AF83" s="8">
        <v>1675</v>
      </c>
      <c r="AG83" s="8">
        <v>1802</v>
      </c>
    </row>
    <row r="84" spans="1:33" x14ac:dyDescent="0.25">
      <c r="A84" t="s">
        <v>162</v>
      </c>
      <c r="B84" s="8">
        <v>723</v>
      </c>
      <c r="C84" s="8">
        <v>661</v>
      </c>
      <c r="D84" s="8">
        <v>583</v>
      </c>
      <c r="E84" s="8">
        <v>446</v>
      </c>
      <c r="F84" s="8">
        <v>468</v>
      </c>
      <c r="G84" s="8">
        <v>497</v>
      </c>
      <c r="H84" s="8">
        <v>532</v>
      </c>
      <c r="I84" s="8">
        <v>536</v>
      </c>
      <c r="J84" s="8">
        <v>479</v>
      </c>
      <c r="K84" s="8">
        <v>475</v>
      </c>
      <c r="L84" s="8">
        <v>483</v>
      </c>
      <c r="M84" s="8">
        <v>554</v>
      </c>
      <c r="N84" s="8">
        <v>680</v>
      </c>
      <c r="O84" s="8">
        <v>665</v>
      </c>
      <c r="P84" s="8">
        <v>588</v>
      </c>
      <c r="Q84" s="8">
        <v>504</v>
      </c>
      <c r="R84" s="8">
        <v>477</v>
      </c>
      <c r="S84" s="8">
        <v>518</v>
      </c>
      <c r="T84" s="8">
        <v>589</v>
      </c>
      <c r="U84" s="8">
        <v>560</v>
      </c>
      <c r="V84" s="8">
        <v>499</v>
      </c>
      <c r="W84" s="8">
        <v>517</v>
      </c>
      <c r="X84" s="8">
        <v>549</v>
      </c>
      <c r="Y84" s="8">
        <v>583</v>
      </c>
      <c r="Z84" s="8">
        <v>743</v>
      </c>
      <c r="AA84" s="8">
        <v>710</v>
      </c>
      <c r="AB84" s="8">
        <v>701</v>
      </c>
      <c r="AC84" s="8">
        <v>521</v>
      </c>
      <c r="AD84" s="8">
        <v>597</v>
      </c>
      <c r="AE84" s="8">
        <v>674</v>
      </c>
      <c r="AF84" s="8">
        <v>707</v>
      </c>
      <c r="AG84" s="8">
        <v>712</v>
      </c>
    </row>
    <row r="85" spans="1:33" x14ac:dyDescent="0.25">
      <c r="A85" t="s">
        <v>163</v>
      </c>
      <c r="B85" s="8">
        <v>1199</v>
      </c>
      <c r="C85" s="8">
        <v>1053</v>
      </c>
      <c r="D85" s="8">
        <v>1031</v>
      </c>
      <c r="E85" s="8">
        <v>842</v>
      </c>
      <c r="F85" s="8">
        <v>938</v>
      </c>
      <c r="G85" s="8">
        <v>1026</v>
      </c>
      <c r="H85" s="8">
        <v>1091</v>
      </c>
      <c r="I85" s="8">
        <v>1102</v>
      </c>
      <c r="J85" s="8">
        <v>987</v>
      </c>
      <c r="K85" s="8">
        <v>1031</v>
      </c>
      <c r="L85" s="8">
        <v>1043</v>
      </c>
      <c r="M85" s="8">
        <v>1100</v>
      </c>
      <c r="N85" s="8">
        <v>1236</v>
      </c>
      <c r="O85" s="8">
        <v>1249</v>
      </c>
      <c r="P85" s="8">
        <v>1236</v>
      </c>
      <c r="Q85" s="8">
        <v>1035</v>
      </c>
      <c r="R85" s="8">
        <v>1048</v>
      </c>
      <c r="S85" s="8">
        <v>1146</v>
      </c>
      <c r="T85" s="8">
        <v>1337</v>
      </c>
      <c r="U85" s="8">
        <v>1289</v>
      </c>
      <c r="V85" s="8">
        <v>1175</v>
      </c>
      <c r="W85" s="8">
        <v>1182</v>
      </c>
      <c r="X85" s="8">
        <v>1177</v>
      </c>
      <c r="Y85" s="8">
        <v>1245</v>
      </c>
      <c r="Z85" s="8">
        <v>1565</v>
      </c>
      <c r="AA85" s="8">
        <v>1455</v>
      </c>
      <c r="AB85" s="8">
        <v>1516</v>
      </c>
      <c r="AC85" s="8">
        <v>1219</v>
      </c>
      <c r="AD85" s="8">
        <v>1369</v>
      </c>
      <c r="AE85" s="8">
        <v>1580</v>
      </c>
      <c r="AF85" s="8">
        <v>1711</v>
      </c>
      <c r="AG85" s="8">
        <v>1710</v>
      </c>
    </row>
    <row r="86" spans="1:33" x14ac:dyDescent="0.25">
      <c r="A86" t="s">
        <v>164</v>
      </c>
      <c r="B86" s="8">
        <v>576</v>
      </c>
      <c r="C86" s="8">
        <v>541</v>
      </c>
      <c r="D86" s="8">
        <v>494</v>
      </c>
      <c r="E86" s="8">
        <v>381</v>
      </c>
      <c r="F86" s="8">
        <v>421</v>
      </c>
      <c r="G86" s="8">
        <v>448</v>
      </c>
      <c r="H86" s="8">
        <v>489</v>
      </c>
      <c r="I86" s="8">
        <v>494</v>
      </c>
      <c r="J86" s="8">
        <v>439</v>
      </c>
      <c r="K86" s="8">
        <v>417</v>
      </c>
      <c r="L86" s="8">
        <v>434</v>
      </c>
      <c r="M86" s="8">
        <v>485</v>
      </c>
      <c r="N86" s="8">
        <v>601</v>
      </c>
      <c r="O86" s="8">
        <v>584</v>
      </c>
      <c r="P86" s="8">
        <v>527</v>
      </c>
      <c r="Q86" s="8">
        <v>421</v>
      </c>
      <c r="R86" s="8">
        <v>427</v>
      </c>
      <c r="S86" s="8">
        <v>470</v>
      </c>
      <c r="T86" s="8">
        <v>546</v>
      </c>
      <c r="U86" s="8">
        <v>497</v>
      </c>
      <c r="V86" s="8">
        <v>464</v>
      </c>
      <c r="W86" s="8">
        <v>452</v>
      </c>
      <c r="X86" s="8">
        <v>472</v>
      </c>
      <c r="Y86" s="8">
        <v>513</v>
      </c>
      <c r="Z86" s="8">
        <v>647</v>
      </c>
      <c r="AA86" s="8">
        <v>641</v>
      </c>
      <c r="AB86" s="8">
        <v>618</v>
      </c>
      <c r="AC86" s="8">
        <v>489</v>
      </c>
      <c r="AD86" s="8">
        <v>552</v>
      </c>
      <c r="AE86" s="8">
        <v>610</v>
      </c>
      <c r="AF86" s="8">
        <v>634</v>
      </c>
      <c r="AG86" s="8">
        <v>634</v>
      </c>
    </row>
    <row r="87" spans="1:33" x14ac:dyDescent="0.25">
      <c r="A87" t="s">
        <v>165</v>
      </c>
      <c r="B87" s="8">
        <v>50</v>
      </c>
      <c r="C87" s="8">
        <v>48</v>
      </c>
      <c r="D87" s="8">
        <v>39</v>
      </c>
      <c r="E87" s="8">
        <v>34</v>
      </c>
      <c r="F87" s="8">
        <v>41</v>
      </c>
      <c r="G87" s="8">
        <v>45</v>
      </c>
      <c r="H87" s="8">
        <v>51</v>
      </c>
      <c r="I87" s="8">
        <v>62</v>
      </c>
      <c r="J87" s="8">
        <v>60</v>
      </c>
      <c r="K87" s="8">
        <v>55</v>
      </c>
      <c r="L87" s="8">
        <v>59</v>
      </c>
      <c r="M87" s="8">
        <v>55</v>
      </c>
      <c r="N87" s="8">
        <v>62</v>
      </c>
      <c r="O87" s="8">
        <v>59</v>
      </c>
      <c r="P87" s="8">
        <v>61</v>
      </c>
      <c r="Q87" s="8">
        <v>59</v>
      </c>
      <c r="R87" s="8">
        <v>50</v>
      </c>
      <c r="S87" s="8">
        <v>67</v>
      </c>
      <c r="T87" s="8">
        <v>87</v>
      </c>
      <c r="U87" s="8">
        <v>77</v>
      </c>
      <c r="V87" s="8">
        <v>63</v>
      </c>
      <c r="W87" s="8">
        <v>58</v>
      </c>
      <c r="X87" s="8">
        <v>54</v>
      </c>
      <c r="Y87" s="8">
        <v>63</v>
      </c>
      <c r="Z87" s="8">
        <v>62</v>
      </c>
      <c r="AA87" s="8">
        <v>69</v>
      </c>
      <c r="AB87" s="8">
        <v>57</v>
      </c>
      <c r="AC87" s="8">
        <v>46</v>
      </c>
      <c r="AD87" s="8">
        <v>54</v>
      </c>
      <c r="AE87" s="8">
        <v>66</v>
      </c>
      <c r="AF87" s="8">
        <v>72</v>
      </c>
      <c r="AG87" s="8">
        <v>76</v>
      </c>
    </row>
    <row r="88" spans="1:33" x14ac:dyDescent="0.25">
      <c r="A88" t="s">
        <v>166</v>
      </c>
      <c r="B88" s="8">
        <v>514</v>
      </c>
      <c r="C88" s="8">
        <v>495</v>
      </c>
      <c r="D88" s="8">
        <v>457</v>
      </c>
      <c r="E88" s="8">
        <v>375</v>
      </c>
      <c r="F88" s="8">
        <v>428</v>
      </c>
      <c r="G88" s="8">
        <v>475</v>
      </c>
      <c r="H88" s="8">
        <v>536</v>
      </c>
      <c r="I88" s="8">
        <v>554</v>
      </c>
      <c r="J88" s="8">
        <v>508</v>
      </c>
      <c r="K88" s="8">
        <v>498</v>
      </c>
      <c r="L88" s="8">
        <v>507</v>
      </c>
      <c r="M88" s="8">
        <v>537</v>
      </c>
      <c r="N88" s="8">
        <v>605</v>
      </c>
      <c r="O88" s="8">
        <v>589</v>
      </c>
      <c r="P88" s="8">
        <v>592</v>
      </c>
      <c r="Q88" s="8">
        <v>484</v>
      </c>
      <c r="R88" s="8">
        <v>474</v>
      </c>
      <c r="S88" s="8">
        <v>542</v>
      </c>
      <c r="T88" s="8">
        <v>643</v>
      </c>
      <c r="U88" s="8">
        <v>604</v>
      </c>
      <c r="V88" s="8">
        <v>543</v>
      </c>
      <c r="W88" s="8">
        <v>544</v>
      </c>
      <c r="X88" s="8">
        <v>547</v>
      </c>
      <c r="Y88" s="8">
        <v>575</v>
      </c>
      <c r="Z88" s="8">
        <v>705</v>
      </c>
      <c r="AA88" s="8">
        <v>668</v>
      </c>
      <c r="AB88" s="8">
        <v>672</v>
      </c>
      <c r="AC88" s="8">
        <v>574</v>
      </c>
      <c r="AD88" s="8">
        <v>603</v>
      </c>
      <c r="AE88" s="8">
        <v>737</v>
      </c>
      <c r="AF88" s="8">
        <v>765</v>
      </c>
      <c r="AG88" s="8">
        <v>806</v>
      </c>
    </row>
    <row r="89" spans="1:33" x14ac:dyDescent="0.25">
      <c r="A89" t="s">
        <v>167</v>
      </c>
      <c r="B89" s="8">
        <v>464</v>
      </c>
      <c r="C89" s="8">
        <v>447</v>
      </c>
      <c r="D89" s="8">
        <v>418</v>
      </c>
      <c r="E89" s="8">
        <v>341</v>
      </c>
      <c r="F89" s="8">
        <v>387</v>
      </c>
      <c r="G89" s="8">
        <v>430</v>
      </c>
      <c r="H89" s="8">
        <v>485</v>
      </c>
      <c r="I89" s="8">
        <v>492</v>
      </c>
      <c r="J89" s="8">
        <v>448</v>
      </c>
      <c r="K89" s="8">
        <v>443</v>
      </c>
      <c r="L89" s="8">
        <v>448</v>
      </c>
      <c r="M89" s="8">
        <v>482</v>
      </c>
      <c r="N89" s="8">
        <v>543</v>
      </c>
      <c r="O89" s="8">
        <v>530</v>
      </c>
      <c r="P89" s="8">
        <v>531</v>
      </c>
      <c r="Q89" s="8">
        <v>425</v>
      </c>
      <c r="R89" s="8">
        <v>424</v>
      </c>
      <c r="S89" s="8">
        <v>475</v>
      </c>
      <c r="T89" s="8">
        <v>556</v>
      </c>
      <c r="U89" s="8">
        <v>527</v>
      </c>
      <c r="V89" s="8">
        <v>480</v>
      </c>
      <c r="W89" s="8">
        <v>486</v>
      </c>
      <c r="X89" s="8">
        <v>493</v>
      </c>
      <c r="Y89" s="8">
        <v>512</v>
      </c>
      <c r="Z89" s="8">
        <v>643</v>
      </c>
      <c r="AA89" s="8">
        <v>599</v>
      </c>
      <c r="AB89" s="8">
        <v>615</v>
      </c>
      <c r="AC89" s="8">
        <v>528</v>
      </c>
      <c r="AD89" s="8">
        <v>549</v>
      </c>
      <c r="AE89" s="8">
        <v>671</v>
      </c>
      <c r="AF89" s="8">
        <v>693</v>
      </c>
      <c r="AG89" s="8">
        <v>730</v>
      </c>
    </row>
    <row r="90" spans="1:33" x14ac:dyDescent="0.25">
      <c r="A90" t="s">
        <v>168</v>
      </c>
      <c r="B90" s="8">
        <v>2644</v>
      </c>
      <c r="C90" s="8">
        <v>2248</v>
      </c>
      <c r="D90" s="8">
        <v>1494</v>
      </c>
      <c r="E90" s="8">
        <v>1226</v>
      </c>
      <c r="F90" s="8">
        <v>1307</v>
      </c>
      <c r="G90" s="8">
        <v>1446</v>
      </c>
      <c r="H90" s="8">
        <v>1813</v>
      </c>
      <c r="I90" s="8">
        <v>1582</v>
      </c>
      <c r="J90" s="8">
        <v>1349</v>
      </c>
      <c r="K90" s="8">
        <v>1364</v>
      </c>
      <c r="L90" s="8">
        <v>1378</v>
      </c>
      <c r="M90" s="8">
        <v>1666</v>
      </c>
      <c r="N90" s="8">
        <v>2066</v>
      </c>
      <c r="O90" s="8">
        <v>2086</v>
      </c>
      <c r="P90" s="8">
        <v>1720</v>
      </c>
      <c r="Q90" s="8">
        <v>1392</v>
      </c>
      <c r="R90" s="8">
        <v>1313</v>
      </c>
      <c r="S90" s="8">
        <v>1547</v>
      </c>
      <c r="T90" s="8">
        <v>1836</v>
      </c>
      <c r="U90" s="8">
        <v>1688</v>
      </c>
      <c r="V90" s="8">
        <v>1520</v>
      </c>
      <c r="W90" s="8">
        <v>1445</v>
      </c>
      <c r="X90" s="8">
        <v>1515</v>
      </c>
      <c r="Y90" s="8">
        <v>1744</v>
      </c>
      <c r="Z90" s="8">
        <v>2288</v>
      </c>
      <c r="AA90" s="8">
        <v>2637</v>
      </c>
      <c r="AB90" s="8">
        <v>1979</v>
      </c>
      <c r="AC90" s="8">
        <v>1749</v>
      </c>
      <c r="AD90" s="8">
        <v>1631</v>
      </c>
      <c r="AE90" s="8">
        <v>1967</v>
      </c>
      <c r="AF90" s="8">
        <v>2186</v>
      </c>
      <c r="AG90" s="8">
        <v>2075</v>
      </c>
    </row>
    <row r="91" spans="1:33" x14ac:dyDescent="0.25">
      <c r="A91" t="s">
        <v>169</v>
      </c>
      <c r="B91" s="8">
        <v>641</v>
      </c>
      <c r="C91" s="8">
        <v>590</v>
      </c>
      <c r="D91" s="8">
        <v>542</v>
      </c>
      <c r="E91" s="8">
        <v>398</v>
      </c>
      <c r="F91" s="8">
        <v>402</v>
      </c>
      <c r="G91" s="8">
        <v>443</v>
      </c>
      <c r="H91" s="8">
        <v>434</v>
      </c>
      <c r="I91" s="8">
        <v>445</v>
      </c>
      <c r="J91" s="8">
        <v>422</v>
      </c>
      <c r="K91" s="8">
        <v>414</v>
      </c>
      <c r="L91" s="8">
        <v>423</v>
      </c>
      <c r="M91" s="8">
        <v>546</v>
      </c>
      <c r="N91" s="8">
        <v>680</v>
      </c>
      <c r="O91" s="8">
        <v>663</v>
      </c>
      <c r="P91" s="8">
        <v>611</v>
      </c>
      <c r="Q91" s="8">
        <v>500</v>
      </c>
      <c r="R91" s="8">
        <v>561</v>
      </c>
      <c r="S91" s="8">
        <v>518</v>
      </c>
      <c r="T91" s="8">
        <v>563</v>
      </c>
      <c r="U91" s="8">
        <v>529</v>
      </c>
      <c r="V91" s="8">
        <v>501</v>
      </c>
      <c r="W91" s="8">
        <v>497</v>
      </c>
      <c r="X91" s="8">
        <v>525</v>
      </c>
      <c r="Y91" s="8">
        <v>587</v>
      </c>
      <c r="Z91" s="8">
        <v>794</v>
      </c>
      <c r="AA91" s="8">
        <v>794</v>
      </c>
      <c r="AB91" s="8">
        <v>781</v>
      </c>
      <c r="AC91" s="8">
        <v>588</v>
      </c>
      <c r="AD91" s="8">
        <v>612</v>
      </c>
      <c r="AE91" s="8">
        <v>674</v>
      </c>
      <c r="AF91" s="8">
        <v>650</v>
      </c>
      <c r="AG91" s="8">
        <v>639</v>
      </c>
    </row>
    <row r="92" spans="1:33" x14ac:dyDescent="0.25">
      <c r="A92" t="s">
        <v>170</v>
      </c>
      <c r="B92" s="8">
        <v>259</v>
      </c>
      <c r="C92" s="8">
        <v>251</v>
      </c>
      <c r="D92" s="8">
        <v>202</v>
      </c>
      <c r="E92" s="8">
        <v>165</v>
      </c>
      <c r="F92" s="8">
        <v>157</v>
      </c>
      <c r="G92" s="8">
        <v>134</v>
      </c>
      <c r="H92" s="8">
        <v>136</v>
      </c>
      <c r="I92" s="8">
        <v>134</v>
      </c>
      <c r="J92" s="8">
        <v>120</v>
      </c>
      <c r="K92" s="8">
        <v>125</v>
      </c>
      <c r="L92" s="8">
        <v>144</v>
      </c>
      <c r="M92" s="8">
        <v>169</v>
      </c>
      <c r="N92" s="8">
        <v>238</v>
      </c>
      <c r="O92" s="8">
        <v>238</v>
      </c>
      <c r="P92" s="8">
        <v>213</v>
      </c>
      <c r="Q92" s="8">
        <v>166</v>
      </c>
      <c r="R92" s="8">
        <v>145</v>
      </c>
      <c r="S92" s="8">
        <v>134</v>
      </c>
      <c r="T92" s="8">
        <v>143</v>
      </c>
      <c r="U92" s="8">
        <v>142</v>
      </c>
      <c r="V92" s="8">
        <v>128</v>
      </c>
      <c r="W92" s="8">
        <v>132</v>
      </c>
      <c r="X92" s="8">
        <v>149</v>
      </c>
      <c r="Y92" s="8">
        <v>172</v>
      </c>
      <c r="Z92" s="8">
        <v>254</v>
      </c>
      <c r="AA92" s="8">
        <v>256</v>
      </c>
      <c r="AB92" s="8">
        <v>261</v>
      </c>
      <c r="AC92" s="8">
        <v>206</v>
      </c>
      <c r="AD92" s="8">
        <v>193</v>
      </c>
      <c r="AE92" s="8">
        <v>192</v>
      </c>
      <c r="AF92" s="8">
        <v>181</v>
      </c>
      <c r="AG92" s="8">
        <v>188</v>
      </c>
    </row>
    <row r="93" spans="1:33" x14ac:dyDescent="0.25">
      <c r="A93" t="s">
        <v>171</v>
      </c>
      <c r="B93" s="8">
        <v>723</v>
      </c>
      <c r="C93" s="8">
        <v>661</v>
      </c>
      <c r="D93" s="8">
        <v>583</v>
      </c>
      <c r="E93" s="8">
        <v>446</v>
      </c>
      <c r="F93" s="8">
        <v>468</v>
      </c>
      <c r="G93" s="8">
        <v>497</v>
      </c>
      <c r="H93" s="8">
        <v>532</v>
      </c>
      <c r="I93" s="8">
        <v>536</v>
      </c>
      <c r="J93" s="8">
        <v>479</v>
      </c>
      <c r="K93" s="8">
        <v>475</v>
      </c>
      <c r="L93" s="8">
        <v>483</v>
      </c>
      <c r="M93" s="8">
        <v>554</v>
      </c>
      <c r="N93" s="8">
        <v>680</v>
      </c>
      <c r="O93" s="8">
        <v>665</v>
      </c>
      <c r="P93" s="8">
        <v>588</v>
      </c>
      <c r="Q93" s="8">
        <v>504</v>
      </c>
      <c r="R93" s="8">
        <v>477</v>
      </c>
      <c r="S93" s="8">
        <v>518</v>
      </c>
      <c r="T93" s="8">
        <v>589</v>
      </c>
      <c r="U93" s="8">
        <v>560</v>
      </c>
      <c r="V93" s="8">
        <v>499</v>
      </c>
      <c r="W93" s="8">
        <v>517</v>
      </c>
      <c r="X93" s="8">
        <v>549</v>
      </c>
      <c r="Y93" s="8">
        <v>583</v>
      </c>
      <c r="Z93" s="8">
        <v>743</v>
      </c>
      <c r="AA93" s="8">
        <v>710</v>
      </c>
      <c r="AB93" s="8">
        <v>701</v>
      </c>
      <c r="AC93" s="8">
        <v>521</v>
      </c>
      <c r="AD93" s="8">
        <v>597</v>
      </c>
      <c r="AE93" s="8">
        <v>674</v>
      </c>
      <c r="AF93" s="8">
        <v>707</v>
      </c>
      <c r="AG93" s="8">
        <v>712</v>
      </c>
    </row>
    <row r="94" spans="1:33" x14ac:dyDescent="0.25">
      <c r="A94" t="s">
        <v>172</v>
      </c>
      <c r="B94" s="8">
        <v>11644</v>
      </c>
      <c r="C94" s="8">
        <v>10959</v>
      </c>
      <c r="D94" s="8">
        <v>10313</v>
      </c>
      <c r="E94" s="8">
        <v>8721</v>
      </c>
      <c r="F94" s="8">
        <v>9803</v>
      </c>
      <c r="G94" s="8">
        <v>10987</v>
      </c>
      <c r="H94" s="8">
        <v>11588</v>
      </c>
      <c r="I94" s="8">
        <v>11863</v>
      </c>
      <c r="J94" s="8">
        <v>11011</v>
      </c>
      <c r="K94" s="8">
        <v>10763</v>
      </c>
      <c r="L94" s="8">
        <v>10745</v>
      </c>
      <c r="M94" s="8">
        <v>11727</v>
      </c>
      <c r="N94" s="8">
        <v>13461</v>
      </c>
      <c r="O94" s="8">
        <v>13113</v>
      </c>
      <c r="P94" s="8">
        <v>12821</v>
      </c>
      <c r="Q94" s="8">
        <v>10903</v>
      </c>
      <c r="R94" s="8">
        <v>10906</v>
      </c>
      <c r="S94" s="8">
        <v>12175</v>
      </c>
      <c r="T94" s="8">
        <v>13796</v>
      </c>
      <c r="U94" s="8">
        <v>13318</v>
      </c>
      <c r="V94" s="8">
        <v>12202</v>
      </c>
      <c r="W94" s="8">
        <v>12344</v>
      </c>
      <c r="X94" s="8">
        <v>12557</v>
      </c>
      <c r="Y94" s="8">
        <v>13126</v>
      </c>
      <c r="Z94" s="8">
        <v>16298</v>
      </c>
      <c r="AA94" s="8">
        <v>16005</v>
      </c>
      <c r="AB94" s="8">
        <v>16213</v>
      </c>
      <c r="AC94" s="8">
        <v>12991</v>
      </c>
      <c r="AD94" s="8">
        <v>14518</v>
      </c>
      <c r="AE94" s="8">
        <v>16606</v>
      </c>
      <c r="AF94" s="8">
        <v>17195</v>
      </c>
      <c r="AG94" s="8">
        <v>18539</v>
      </c>
    </row>
    <row r="95" spans="1:33" x14ac:dyDescent="0.25">
      <c r="A95" t="s">
        <v>173</v>
      </c>
      <c r="B95" s="8">
        <v>507</v>
      </c>
      <c r="C95" s="8">
        <v>492</v>
      </c>
      <c r="D95" s="8">
        <v>473</v>
      </c>
      <c r="E95" s="8">
        <v>381</v>
      </c>
      <c r="F95" s="8">
        <v>421</v>
      </c>
      <c r="G95" s="8">
        <v>469</v>
      </c>
      <c r="H95" s="8">
        <v>467</v>
      </c>
      <c r="I95" s="8">
        <v>487</v>
      </c>
      <c r="J95" s="8">
        <v>445</v>
      </c>
      <c r="K95" s="8">
        <v>458</v>
      </c>
      <c r="L95" s="8">
        <v>445</v>
      </c>
      <c r="M95" s="8">
        <v>494</v>
      </c>
      <c r="N95" s="8">
        <v>580</v>
      </c>
      <c r="O95" s="8">
        <v>519</v>
      </c>
      <c r="P95" s="8">
        <v>519</v>
      </c>
      <c r="Q95" s="8">
        <v>438</v>
      </c>
      <c r="R95" s="8">
        <v>465</v>
      </c>
      <c r="S95" s="8">
        <v>517</v>
      </c>
      <c r="T95" s="8">
        <v>577</v>
      </c>
      <c r="U95" s="8">
        <v>577</v>
      </c>
      <c r="V95" s="8">
        <v>544</v>
      </c>
      <c r="W95" s="8">
        <v>527</v>
      </c>
      <c r="X95" s="8">
        <v>512</v>
      </c>
      <c r="Y95" s="8">
        <v>543</v>
      </c>
      <c r="Z95" s="8">
        <v>657</v>
      </c>
      <c r="AA95" s="8">
        <v>599</v>
      </c>
      <c r="AB95" s="8">
        <v>587</v>
      </c>
      <c r="AC95" s="8">
        <v>452</v>
      </c>
      <c r="AD95" s="8">
        <v>558</v>
      </c>
      <c r="AE95" s="8">
        <v>631</v>
      </c>
      <c r="AF95" s="8">
        <v>635</v>
      </c>
      <c r="AG95" s="8">
        <v>647</v>
      </c>
    </row>
    <row r="96" spans="1:33" x14ac:dyDescent="0.25">
      <c r="A96" t="s">
        <v>174</v>
      </c>
      <c r="B96" s="8">
        <v>24</v>
      </c>
      <c r="C96" s="8">
        <v>23</v>
      </c>
      <c r="D96" s="8">
        <v>24</v>
      </c>
      <c r="E96" s="8">
        <v>19</v>
      </c>
      <c r="F96" s="8">
        <v>20</v>
      </c>
      <c r="G96" s="8">
        <v>24</v>
      </c>
      <c r="H96" s="8">
        <v>26</v>
      </c>
      <c r="I96" s="8">
        <v>29</v>
      </c>
      <c r="J96" s="8">
        <v>24</v>
      </c>
      <c r="K96" s="8">
        <v>21</v>
      </c>
      <c r="L96" s="8">
        <v>18</v>
      </c>
      <c r="M96" s="8">
        <v>25</v>
      </c>
      <c r="N96" s="8">
        <v>31</v>
      </c>
      <c r="O96" s="8">
        <v>29</v>
      </c>
      <c r="P96" s="8">
        <v>30</v>
      </c>
      <c r="Q96" s="8">
        <v>21</v>
      </c>
      <c r="R96" s="8">
        <v>22</v>
      </c>
      <c r="S96" s="8">
        <v>26</v>
      </c>
      <c r="T96" s="8">
        <v>31</v>
      </c>
      <c r="U96" s="8">
        <v>27</v>
      </c>
      <c r="V96" s="8">
        <v>26</v>
      </c>
      <c r="W96" s="8">
        <v>23</v>
      </c>
      <c r="X96" s="8">
        <v>25</v>
      </c>
      <c r="Y96" s="8">
        <v>31</v>
      </c>
      <c r="Z96" s="8">
        <v>39</v>
      </c>
      <c r="AA96" s="8">
        <v>43</v>
      </c>
      <c r="AB96" s="8">
        <v>30</v>
      </c>
      <c r="AC96" s="8">
        <v>21</v>
      </c>
      <c r="AD96" s="8">
        <v>24</v>
      </c>
      <c r="AE96" s="8">
        <v>24</v>
      </c>
      <c r="AF96" s="8">
        <v>30</v>
      </c>
      <c r="AG96" s="8">
        <v>29</v>
      </c>
    </row>
    <row r="97" spans="1:33" x14ac:dyDescent="0.25">
      <c r="A97" t="s">
        <v>175</v>
      </c>
      <c r="B97" s="8">
        <v>484</v>
      </c>
      <c r="C97" s="8">
        <v>419</v>
      </c>
      <c r="D97" s="8">
        <v>402</v>
      </c>
      <c r="E97" s="8">
        <v>335</v>
      </c>
      <c r="F97" s="8">
        <v>353</v>
      </c>
      <c r="G97" s="8">
        <v>396</v>
      </c>
      <c r="H97" s="8">
        <v>438</v>
      </c>
      <c r="I97" s="8">
        <v>453</v>
      </c>
      <c r="J97" s="8">
        <v>432</v>
      </c>
      <c r="K97" s="8">
        <v>406</v>
      </c>
      <c r="L97" s="8">
        <v>395</v>
      </c>
      <c r="M97" s="8">
        <v>412</v>
      </c>
      <c r="N97" s="8">
        <v>496</v>
      </c>
      <c r="O97" s="8">
        <v>506</v>
      </c>
      <c r="P97" s="8">
        <v>483</v>
      </c>
      <c r="Q97" s="8">
        <v>410</v>
      </c>
      <c r="R97" s="8">
        <v>408</v>
      </c>
      <c r="S97" s="8">
        <v>467</v>
      </c>
      <c r="T97" s="8">
        <v>530</v>
      </c>
      <c r="U97" s="8">
        <v>499</v>
      </c>
      <c r="V97" s="8">
        <v>461</v>
      </c>
      <c r="W97" s="8">
        <v>484</v>
      </c>
      <c r="X97" s="8">
        <v>464</v>
      </c>
      <c r="Y97" s="8">
        <v>483</v>
      </c>
      <c r="Z97" s="8">
        <v>586</v>
      </c>
      <c r="AA97" s="8">
        <v>587</v>
      </c>
      <c r="AB97" s="8">
        <v>569</v>
      </c>
      <c r="AC97" s="8">
        <v>475</v>
      </c>
      <c r="AD97" s="8">
        <v>543</v>
      </c>
      <c r="AE97" s="8">
        <v>642</v>
      </c>
      <c r="AF97" s="8">
        <v>630</v>
      </c>
      <c r="AG97" s="8">
        <v>656</v>
      </c>
    </row>
    <row r="98" spans="1:33" x14ac:dyDescent="0.25">
      <c r="A98" t="s">
        <v>176</v>
      </c>
      <c r="B98" s="8">
        <v>528</v>
      </c>
      <c r="C98" s="8">
        <v>448</v>
      </c>
      <c r="D98" s="8">
        <v>431</v>
      </c>
      <c r="E98" s="8">
        <v>361</v>
      </c>
      <c r="F98" s="8">
        <v>386</v>
      </c>
      <c r="G98" s="8">
        <v>431</v>
      </c>
      <c r="H98" s="8">
        <v>474</v>
      </c>
      <c r="I98" s="8">
        <v>487</v>
      </c>
      <c r="J98" s="8">
        <v>467</v>
      </c>
      <c r="K98" s="8">
        <v>431</v>
      </c>
      <c r="L98" s="8">
        <v>422</v>
      </c>
      <c r="M98" s="8">
        <v>440</v>
      </c>
      <c r="N98" s="8">
        <v>533</v>
      </c>
      <c r="O98" s="8">
        <v>542</v>
      </c>
      <c r="P98" s="8">
        <v>514</v>
      </c>
      <c r="Q98" s="8">
        <v>446</v>
      </c>
      <c r="R98" s="8">
        <v>444</v>
      </c>
      <c r="S98" s="8">
        <v>504</v>
      </c>
      <c r="T98" s="8">
        <v>577</v>
      </c>
      <c r="U98" s="8">
        <v>549</v>
      </c>
      <c r="V98" s="8">
        <v>506</v>
      </c>
      <c r="W98" s="8">
        <v>523</v>
      </c>
      <c r="X98" s="8">
        <v>504</v>
      </c>
      <c r="Y98" s="8">
        <v>519</v>
      </c>
      <c r="Z98" s="8">
        <v>625</v>
      </c>
      <c r="AA98" s="8">
        <v>627</v>
      </c>
      <c r="AB98" s="8">
        <v>611</v>
      </c>
      <c r="AC98" s="8">
        <v>508</v>
      </c>
      <c r="AD98" s="8">
        <v>587</v>
      </c>
      <c r="AE98" s="8">
        <v>691</v>
      </c>
      <c r="AF98" s="8">
        <v>683</v>
      </c>
      <c r="AG98" s="8">
        <v>710</v>
      </c>
    </row>
    <row r="99" spans="1:33" x14ac:dyDescent="0.25">
      <c r="A99" t="s">
        <v>177</v>
      </c>
      <c r="B99" s="8">
        <v>44</v>
      </c>
      <c r="C99" s="8">
        <v>29</v>
      </c>
      <c r="D99" s="8">
        <v>29</v>
      </c>
      <c r="E99" s="8">
        <v>26</v>
      </c>
      <c r="F99" s="8">
        <v>33</v>
      </c>
      <c r="G99" s="8">
        <v>35</v>
      </c>
      <c r="H99" s="8">
        <v>36</v>
      </c>
      <c r="I99" s="8">
        <v>34</v>
      </c>
      <c r="J99" s="8">
        <v>35</v>
      </c>
      <c r="K99" s="8">
        <v>25</v>
      </c>
      <c r="L99" s="8">
        <v>27</v>
      </c>
      <c r="M99" s="8">
        <v>28</v>
      </c>
      <c r="N99" s="8">
        <v>37</v>
      </c>
      <c r="O99" s="8">
        <v>36</v>
      </c>
      <c r="P99" s="8">
        <v>31</v>
      </c>
      <c r="Q99" s="8">
        <v>36</v>
      </c>
      <c r="R99" s="8">
        <v>36</v>
      </c>
      <c r="S99" s="8">
        <v>37</v>
      </c>
      <c r="T99" s="8">
        <v>47</v>
      </c>
      <c r="U99" s="8">
        <v>50</v>
      </c>
      <c r="V99" s="8">
        <v>45</v>
      </c>
      <c r="W99" s="8">
        <v>39</v>
      </c>
      <c r="X99" s="8">
        <v>40</v>
      </c>
      <c r="Y99" s="8">
        <v>36</v>
      </c>
      <c r="Z99" s="8">
        <v>39</v>
      </c>
      <c r="AA99" s="8">
        <v>40</v>
      </c>
      <c r="AB99" s="8">
        <v>42</v>
      </c>
      <c r="AC99" s="8">
        <v>33</v>
      </c>
      <c r="AD99" s="8">
        <v>44</v>
      </c>
      <c r="AE99" s="8">
        <v>49</v>
      </c>
      <c r="AF99" s="8">
        <v>53</v>
      </c>
      <c r="AG99" s="8">
        <v>54</v>
      </c>
    </row>
    <row r="100" spans="1:33" x14ac:dyDescent="0.25">
      <c r="A100" t="s">
        <v>178</v>
      </c>
      <c r="B100" s="8">
        <v>516</v>
      </c>
      <c r="C100" s="8">
        <v>471</v>
      </c>
      <c r="D100" s="8">
        <v>440</v>
      </c>
      <c r="E100" s="8">
        <v>355</v>
      </c>
      <c r="F100" s="8">
        <v>399</v>
      </c>
      <c r="G100" s="8">
        <v>480</v>
      </c>
      <c r="H100" s="8">
        <v>519</v>
      </c>
      <c r="I100" s="8">
        <v>504</v>
      </c>
      <c r="J100" s="8">
        <v>458</v>
      </c>
      <c r="K100" s="8">
        <v>476</v>
      </c>
      <c r="L100" s="8">
        <v>449</v>
      </c>
      <c r="M100" s="8">
        <v>519</v>
      </c>
      <c r="N100" s="8">
        <v>627</v>
      </c>
      <c r="O100" s="8">
        <v>557</v>
      </c>
      <c r="P100" s="8">
        <v>525</v>
      </c>
      <c r="Q100" s="8">
        <v>446</v>
      </c>
      <c r="R100" s="8">
        <v>462</v>
      </c>
      <c r="S100" s="8">
        <v>522</v>
      </c>
      <c r="T100" s="8">
        <v>608</v>
      </c>
      <c r="U100" s="8">
        <v>634</v>
      </c>
      <c r="V100" s="8">
        <v>552</v>
      </c>
      <c r="W100" s="8">
        <v>575</v>
      </c>
      <c r="X100" s="8">
        <v>540</v>
      </c>
      <c r="Y100" s="8">
        <v>577</v>
      </c>
      <c r="Z100" s="8">
        <v>742</v>
      </c>
      <c r="AA100" s="8">
        <v>684</v>
      </c>
      <c r="AB100" s="8">
        <v>715</v>
      </c>
      <c r="AC100" s="8">
        <v>577</v>
      </c>
      <c r="AD100" s="8">
        <v>645</v>
      </c>
      <c r="AE100" s="8">
        <v>756</v>
      </c>
      <c r="AF100" s="8">
        <v>750</v>
      </c>
      <c r="AG100" s="8">
        <v>727</v>
      </c>
    </row>
    <row r="101" spans="1:33" x14ac:dyDescent="0.25">
      <c r="A101" t="s">
        <v>179</v>
      </c>
      <c r="B101" s="8">
        <v>2203</v>
      </c>
      <c r="C101" s="8">
        <v>2172</v>
      </c>
      <c r="D101" s="8">
        <v>1958</v>
      </c>
      <c r="E101" s="8">
        <v>1618</v>
      </c>
      <c r="F101" s="8">
        <v>1736</v>
      </c>
      <c r="G101" s="8">
        <v>2043</v>
      </c>
      <c r="H101" s="8">
        <v>2097</v>
      </c>
      <c r="I101" s="8">
        <v>2111</v>
      </c>
      <c r="J101" s="8">
        <v>1918</v>
      </c>
      <c r="K101" s="8">
        <v>1899</v>
      </c>
      <c r="L101" s="8">
        <v>1868</v>
      </c>
      <c r="M101" s="8">
        <v>2078</v>
      </c>
      <c r="N101" s="8">
        <v>2454</v>
      </c>
      <c r="O101" s="8">
        <v>2324</v>
      </c>
      <c r="P101" s="8">
        <v>2222</v>
      </c>
      <c r="Q101" s="8">
        <v>1867</v>
      </c>
      <c r="R101" s="8">
        <v>1877</v>
      </c>
      <c r="S101" s="8">
        <v>2087</v>
      </c>
      <c r="T101" s="8">
        <v>2433</v>
      </c>
      <c r="U101" s="8">
        <v>2349</v>
      </c>
      <c r="V101" s="8">
        <v>2104</v>
      </c>
      <c r="W101" s="8">
        <v>2090</v>
      </c>
      <c r="X101" s="8">
        <v>2120</v>
      </c>
      <c r="Y101" s="8">
        <v>2258</v>
      </c>
      <c r="Z101" s="8">
        <v>2873</v>
      </c>
      <c r="AA101" s="8">
        <v>2704</v>
      </c>
      <c r="AB101" s="8">
        <v>2679</v>
      </c>
      <c r="AC101" s="8">
        <v>2047</v>
      </c>
      <c r="AD101" s="8">
        <v>2336</v>
      </c>
      <c r="AE101" s="8">
        <v>2728</v>
      </c>
      <c r="AF101" s="8">
        <v>2902</v>
      </c>
      <c r="AG101" s="8">
        <v>2998</v>
      </c>
    </row>
    <row r="102" spans="1:33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3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3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:33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:33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:33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:33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1:33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1:33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1:33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1:33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2:31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2:31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2:31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2:31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2:31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2:31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2:31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2:31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2:31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2:31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2:31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2:31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2:31" x14ac:dyDescent="0.2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spans="2:31" x14ac:dyDescent="0.2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2:31" x14ac:dyDescent="0.2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2:31" x14ac:dyDescent="0.2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2:31" x14ac:dyDescent="0.2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2:31" x14ac:dyDescent="0.2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2:31" x14ac:dyDescent="0.2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2:31" x14ac:dyDescent="0.2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spans="2:31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2:31" x14ac:dyDescent="0.2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2:31" x14ac:dyDescent="0.2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spans="2:31" x14ac:dyDescent="0.2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spans="2:31" x14ac:dyDescent="0.2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spans="2:31" x14ac:dyDescent="0.25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spans="2:31" x14ac:dyDescent="0.2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2:31" x14ac:dyDescent="0.2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spans="2:31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spans="2:31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spans="2:31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2:31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spans="2:31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spans="2:31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spans="2:31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  <row r="148" spans="2:31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spans="2:31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spans="2:31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spans="2:31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spans="2:31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spans="2:31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 spans="2:31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spans="2:31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spans="2:31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spans="2:31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spans="2:31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2:31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2:31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spans="2:31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  <row r="162" spans="2:31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</row>
    <row r="163" spans="2:31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</row>
    <row r="164" spans="2:31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</row>
    <row r="165" spans="2:31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</row>
    <row r="166" spans="2:31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</row>
    <row r="167" spans="2:31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</row>
    <row r="168" spans="2:31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</row>
    <row r="169" spans="2:31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</row>
    <row r="170" spans="2:31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</row>
    <row r="171" spans="2:31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</row>
    <row r="172" spans="2:31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</row>
    <row r="173" spans="2:31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</row>
    <row r="174" spans="2:31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</row>
    <row r="175" spans="2:31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</row>
    <row r="176" spans="2:31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</row>
    <row r="177" spans="2:31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</row>
    <row r="178" spans="2:31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</row>
    <row r="179" spans="2:31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</row>
    <row r="180" spans="2:31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</row>
    <row r="181" spans="2:31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</row>
    <row r="182" spans="2:31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spans="2:31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</row>
    <row r="184" spans="2:31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</row>
    <row r="185" spans="2:31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</row>
    <row r="186" spans="2:31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</row>
    <row r="187" spans="2:31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</row>
    <row r="188" spans="2:31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</row>
    <row r="189" spans="2:31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</row>
    <row r="190" spans="2:31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</row>
    <row r="191" spans="2:31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</row>
    <row r="192" spans="2:31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spans="2:31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spans="2:31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</row>
    <row r="195" spans="2:31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</row>
    <row r="196" spans="2:31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</row>
    <row r="197" spans="2:31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</row>
    <row r="198" spans="2:31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</row>
    <row r="199" spans="2:31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</row>
    <row r="200" spans="2:31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</row>
    <row r="201" spans="2:31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</row>
    <row r="202" spans="2:31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</row>
    <row r="203" spans="2:31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</row>
    <row r="204" spans="2:31" x14ac:dyDescent="0.2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</row>
    <row r="205" spans="2:31" x14ac:dyDescent="0.2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</row>
    <row r="206" spans="2:31" x14ac:dyDescent="0.2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</row>
    <row r="207" spans="2:31" x14ac:dyDescent="0.2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</row>
    <row r="208" spans="2:31" x14ac:dyDescent="0.2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</row>
    <row r="209" spans="2:31" x14ac:dyDescent="0.2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</row>
    <row r="210" spans="2:31" x14ac:dyDescent="0.2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</row>
    <row r="211" spans="2:31" x14ac:dyDescent="0.2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</row>
    <row r="212" spans="2:31" x14ac:dyDescent="0.2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</row>
    <row r="213" spans="2:31" x14ac:dyDescent="0.2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</row>
    <row r="214" spans="2:31" x14ac:dyDescent="0.25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</row>
    <row r="215" spans="2:31" x14ac:dyDescent="0.25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</row>
    <row r="216" spans="2:31" x14ac:dyDescent="0.2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</row>
    <row r="217" spans="2:31" x14ac:dyDescent="0.25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</row>
    <row r="218" spans="2:31" x14ac:dyDescent="0.2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</row>
    <row r="219" spans="2:31" x14ac:dyDescent="0.25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</row>
    <row r="220" spans="2:31" x14ac:dyDescent="0.25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</row>
    <row r="221" spans="2:31" x14ac:dyDescent="0.25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</row>
    <row r="222" spans="2:31" x14ac:dyDescent="0.25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</row>
    <row r="223" spans="2:31" x14ac:dyDescent="0.25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</row>
    <row r="224" spans="2:31" x14ac:dyDescent="0.25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</row>
    <row r="225" spans="2:31" x14ac:dyDescent="0.25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</row>
    <row r="226" spans="2:31" x14ac:dyDescent="0.25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</row>
    <row r="227" spans="2:31" x14ac:dyDescent="0.25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</row>
    <row r="228" spans="2:31" x14ac:dyDescent="0.25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230"/>
  <sheetViews>
    <sheetView zoomScale="70" zoomScaleNormal="70" workbookViewId="0">
      <selection activeCell="A46" sqref="A46"/>
    </sheetView>
  </sheetViews>
  <sheetFormatPr defaultColWidth="9.140625" defaultRowHeight="15" x14ac:dyDescent="0.25"/>
  <cols>
    <col min="1" max="1" width="52.85546875" customWidth="1"/>
    <col min="2" max="5" width="14.7109375" customWidth="1"/>
    <col min="6" max="6" width="10.42578125" customWidth="1"/>
    <col min="7" max="7" width="10.85546875" customWidth="1"/>
    <col min="8" max="9" width="12.5703125" customWidth="1"/>
    <col min="10" max="10" width="11.28515625" customWidth="1"/>
    <col min="11" max="12" width="10.28515625" bestFit="1" customWidth="1"/>
  </cols>
  <sheetData>
    <row r="1" spans="1:12" x14ac:dyDescent="0.25">
      <c r="A1" s="4" t="s">
        <v>379</v>
      </c>
      <c r="B1" s="3">
        <v>45261</v>
      </c>
      <c r="C1" s="3">
        <v>45292</v>
      </c>
      <c r="D1" s="3">
        <v>45323</v>
      </c>
      <c r="E1" s="3">
        <v>45352</v>
      </c>
      <c r="F1" s="3">
        <v>45383</v>
      </c>
      <c r="G1" s="3">
        <v>45413</v>
      </c>
      <c r="H1" s="3">
        <v>45444</v>
      </c>
      <c r="I1" s="3">
        <v>45474</v>
      </c>
      <c r="J1" s="3">
        <v>45505</v>
      </c>
      <c r="K1" s="3">
        <v>45536</v>
      </c>
    </row>
    <row r="2" spans="1:12" x14ac:dyDescent="0.25">
      <c r="A2" s="6" t="s">
        <v>2</v>
      </c>
      <c r="B2" s="3">
        <v>45597</v>
      </c>
      <c r="C2" s="3">
        <v>45627</v>
      </c>
      <c r="D2" s="3">
        <v>45658</v>
      </c>
      <c r="E2" s="3">
        <v>45689</v>
      </c>
      <c r="F2" s="3">
        <v>45717</v>
      </c>
      <c r="G2" s="3">
        <v>45748</v>
      </c>
      <c r="H2" s="3">
        <v>45778</v>
      </c>
      <c r="I2" s="3">
        <v>45809</v>
      </c>
      <c r="J2" s="3">
        <v>45839</v>
      </c>
      <c r="K2" s="3">
        <v>45870</v>
      </c>
      <c r="L2" s="3"/>
    </row>
    <row r="3" spans="1:12" x14ac:dyDescent="0.25">
      <c r="A3" t="s">
        <v>81</v>
      </c>
      <c r="B3" s="2">
        <f>SUM('Step 3'!M3:X3)</f>
        <v>3888</v>
      </c>
      <c r="C3" s="2">
        <f>SUM('Step 3'!N3:Y3)</f>
        <v>3851</v>
      </c>
      <c r="D3" s="2">
        <f>SUM('Step 3'!O3:Z3)</f>
        <v>3830</v>
      </c>
      <c r="E3" s="2">
        <f>SUM('Step 3'!P3:AA3)</f>
        <v>3824</v>
      </c>
      <c r="F3" s="2">
        <f>SUM('Step 3'!Q3:AB3)</f>
        <v>3843</v>
      </c>
      <c r="G3" s="2">
        <f>SUM('Step 3'!R3:AC3)</f>
        <v>3846</v>
      </c>
      <c r="H3" s="2">
        <f>SUM('Step 3'!S3:AD3)</f>
        <v>3893</v>
      </c>
      <c r="I3" s="2">
        <f>SUM('Step 3'!T3:AE3)</f>
        <v>3943</v>
      </c>
      <c r="J3" s="2">
        <f>SUM('Step 3'!U3:AF3)</f>
        <v>4012</v>
      </c>
      <c r="K3" s="2">
        <f>SUM('Step 3'!V3:AG3)</f>
        <v>4112</v>
      </c>
    </row>
    <row r="4" spans="1:12" x14ac:dyDescent="0.25">
      <c r="A4" t="s">
        <v>82</v>
      </c>
      <c r="B4" s="2">
        <f>SUM('Step 3'!M4:X4)</f>
        <v>1925</v>
      </c>
      <c r="C4" s="2">
        <f>SUM('Step 3'!N4:Y4)</f>
        <v>1967</v>
      </c>
      <c r="D4" s="2">
        <f>SUM('Step 3'!O4:Z4)</f>
        <v>1986</v>
      </c>
      <c r="E4" s="2">
        <f>SUM('Step 3'!P4:AA4)</f>
        <v>2020</v>
      </c>
      <c r="F4" s="2">
        <f>SUM('Step 3'!Q4:AB4)</f>
        <v>2055</v>
      </c>
      <c r="G4" s="2">
        <f>SUM('Step 3'!R4:AC4)</f>
        <v>2059</v>
      </c>
      <c r="H4" s="2">
        <f>SUM('Step 3'!S4:AD4)</f>
        <v>2081</v>
      </c>
      <c r="I4" s="2">
        <f>SUM('Step 3'!T4:AE4)</f>
        <v>2114</v>
      </c>
      <c r="J4" s="2">
        <f>SUM('Step 3'!U4:AF4)</f>
        <v>2125</v>
      </c>
      <c r="K4" s="2">
        <f>SUM('Step 3'!V4:AG4)</f>
        <v>2157</v>
      </c>
    </row>
    <row r="5" spans="1:12" x14ac:dyDescent="0.25">
      <c r="A5" t="s">
        <v>83</v>
      </c>
      <c r="B5" s="2">
        <f>SUM('Step 3'!M5:X5)</f>
        <v>12646</v>
      </c>
      <c r="C5" s="2">
        <f>SUM('Step 3'!N5:Y5)</f>
        <v>12759</v>
      </c>
      <c r="D5" s="2">
        <f>SUM('Step 3'!O5:Z5)</f>
        <v>12925</v>
      </c>
      <c r="E5" s="2">
        <f>SUM('Step 3'!P5:AA5)</f>
        <v>13052</v>
      </c>
      <c r="F5" s="2">
        <f>SUM('Step 3'!Q5:AB5)</f>
        <v>13242</v>
      </c>
      <c r="G5" s="2">
        <f>SUM('Step 3'!R5:AC5)</f>
        <v>13407</v>
      </c>
      <c r="H5" s="2">
        <f>SUM('Step 3'!S5:AD5)</f>
        <v>13611</v>
      </c>
      <c r="I5" s="2">
        <f>SUM('Step 3'!T5:AE5)</f>
        <v>13939</v>
      </c>
      <c r="J5" s="2">
        <f>SUM('Step 3'!U5:AF5)</f>
        <v>14173</v>
      </c>
      <c r="K5" s="2">
        <f>SUM('Step 3'!V5:AG5)</f>
        <v>14506</v>
      </c>
    </row>
    <row r="6" spans="1:12" x14ac:dyDescent="0.25">
      <c r="A6" t="s">
        <v>84</v>
      </c>
      <c r="B6" s="2">
        <f>SUM('Step 3'!M6:X6)</f>
        <v>14571</v>
      </c>
      <c r="C6" s="2">
        <f>SUM('Step 3'!N6:Y6)</f>
        <v>14726</v>
      </c>
      <c r="D6" s="2">
        <f>SUM('Step 3'!O6:Z6)</f>
        <v>14911</v>
      </c>
      <c r="E6" s="2">
        <f>SUM('Step 3'!P6:AA6)</f>
        <v>15072</v>
      </c>
      <c r="F6" s="2">
        <f>SUM('Step 3'!Q6:AB6)</f>
        <v>15297</v>
      </c>
      <c r="G6" s="2">
        <f>SUM('Step 3'!R6:AC6)</f>
        <v>15466</v>
      </c>
      <c r="H6" s="2">
        <f>SUM('Step 3'!S6:AD6)</f>
        <v>15692</v>
      </c>
      <c r="I6" s="2">
        <f>SUM('Step 3'!T6:AE6)</f>
        <v>16053</v>
      </c>
      <c r="J6" s="2">
        <f>SUM('Step 3'!U6:AF6)</f>
        <v>16298</v>
      </c>
      <c r="K6" s="2">
        <f>SUM('Step 3'!V6:AG6)</f>
        <v>16663</v>
      </c>
    </row>
    <row r="7" spans="1:12" x14ac:dyDescent="0.25">
      <c r="A7" t="s">
        <v>85</v>
      </c>
      <c r="B7" s="2">
        <f>SUM('Step 3'!M7:X7)</f>
        <v>34089</v>
      </c>
      <c r="C7" s="2">
        <f>SUM('Step 3'!N7:Y7)</f>
        <v>34291</v>
      </c>
      <c r="D7" s="2">
        <f>SUM('Step 3'!O7:Z7)</f>
        <v>34649</v>
      </c>
      <c r="E7" s="2">
        <f>SUM('Step 3'!P7:AA7)</f>
        <v>34960</v>
      </c>
      <c r="F7" s="2">
        <f>SUM('Step 3'!Q7:AB7)</f>
        <v>35373</v>
      </c>
      <c r="G7" s="2">
        <f>SUM('Step 3'!R7:AC7)</f>
        <v>35691</v>
      </c>
      <c r="H7" s="2">
        <f>SUM('Step 3'!S7:AD7)</f>
        <v>36320</v>
      </c>
      <c r="I7" s="2">
        <f>SUM('Step 3'!T7:AE7)</f>
        <v>37066</v>
      </c>
      <c r="J7" s="2">
        <f>SUM('Step 3'!U7:AF7)</f>
        <v>37511</v>
      </c>
      <c r="K7" s="2">
        <f>SUM('Step 3'!V7:AG7)</f>
        <v>38255</v>
      </c>
    </row>
    <row r="8" spans="1:12" x14ac:dyDescent="0.25">
      <c r="A8" t="s">
        <v>86</v>
      </c>
      <c r="B8" s="2">
        <f>SUM('Step 3'!M8:X8)</f>
        <v>10019</v>
      </c>
      <c r="C8" s="2">
        <f>SUM('Step 3'!N8:Y8)</f>
        <v>10075</v>
      </c>
      <c r="D8" s="2">
        <f>SUM('Step 3'!O8:Z8)</f>
        <v>10202</v>
      </c>
      <c r="E8" s="2">
        <f>SUM('Step 3'!P8:AA8)</f>
        <v>10312</v>
      </c>
      <c r="F8" s="2">
        <f>SUM('Step 3'!Q8:AB8)</f>
        <v>10492</v>
      </c>
      <c r="G8" s="2">
        <f>SUM('Step 3'!R8:AC8)</f>
        <v>10540</v>
      </c>
      <c r="H8" s="2">
        <f>SUM('Step 3'!S8:AD8)</f>
        <v>10716</v>
      </c>
      <c r="I8" s="2">
        <f>SUM('Step 3'!T8:AE8)</f>
        <v>10902</v>
      </c>
      <c r="J8" s="2">
        <f>SUM('Step 3'!U8:AF8)</f>
        <v>11062</v>
      </c>
      <c r="K8" s="2">
        <f>SUM('Step 3'!V8:AG8)</f>
        <v>11284</v>
      </c>
    </row>
    <row r="9" spans="1:12" x14ac:dyDescent="0.25">
      <c r="A9" t="s">
        <v>87</v>
      </c>
      <c r="B9" s="2">
        <f>SUM('Step 3'!M9:X9)</f>
        <v>3888</v>
      </c>
      <c r="C9" s="2">
        <f>SUM('Step 3'!N9:Y9)</f>
        <v>3851</v>
      </c>
      <c r="D9" s="2">
        <f>SUM('Step 3'!O9:Z9)</f>
        <v>3830</v>
      </c>
      <c r="E9" s="2">
        <f>SUM('Step 3'!P9:AA9)</f>
        <v>3824</v>
      </c>
      <c r="F9" s="2">
        <f>SUM('Step 3'!Q9:AB9)</f>
        <v>3843</v>
      </c>
      <c r="G9" s="2">
        <f>SUM('Step 3'!R9:AC9)</f>
        <v>3846</v>
      </c>
      <c r="H9" s="2">
        <f>SUM('Step 3'!S9:AD9)</f>
        <v>3893</v>
      </c>
      <c r="I9" s="2">
        <f>SUM('Step 3'!T9:AE9)</f>
        <v>3943</v>
      </c>
      <c r="J9" s="2">
        <f>SUM('Step 3'!U9:AF9)</f>
        <v>4012</v>
      </c>
      <c r="K9" s="2">
        <f>SUM('Step 3'!V9:AG9)</f>
        <v>4112</v>
      </c>
    </row>
    <row r="10" spans="1:12" x14ac:dyDescent="0.25">
      <c r="A10" t="s">
        <v>88</v>
      </c>
      <c r="B10" s="2">
        <f>SUM('Step 3'!M10:X10)</f>
        <v>26120</v>
      </c>
      <c r="C10" s="2">
        <f>SUM('Step 3'!N10:Y10)</f>
        <v>26266</v>
      </c>
      <c r="D10" s="2">
        <f>SUM('Step 3'!O10:Z10)</f>
        <v>26597</v>
      </c>
      <c r="E10" s="2">
        <f>SUM('Step 3'!P10:AA10)</f>
        <v>26950</v>
      </c>
      <c r="F10" s="2">
        <f>SUM('Step 3'!Q10:AB10)</f>
        <v>27380</v>
      </c>
      <c r="G10" s="2">
        <f>SUM('Step 3'!R10:AC10)</f>
        <v>27680</v>
      </c>
      <c r="H10" s="2">
        <f>SUM('Step 3'!S10:AD10)</f>
        <v>28247</v>
      </c>
      <c r="I10" s="2">
        <f>SUM('Step 3'!T10:AE10)</f>
        <v>29013</v>
      </c>
      <c r="J10" s="2">
        <f>SUM('Step 3'!U10:AF10)</f>
        <v>29526</v>
      </c>
      <c r="K10" s="2">
        <f>SUM('Step 3'!V10:AG10)</f>
        <v>30276</v>
      </c>
    </row>
    <row r="11" spans="1:12" x14ac:dyDescent="0.25">
      <c r="A11" t="s">
        <v>89</v>
      </c>
      <c r="B11" s="2">
        <f>SUM('Step 3'!M11:X11)</f>
        <v>26783</v>
      </c>
      <c r="C11" s="2">
        <f>SUM('Step 3'!N11:Y11)</f>
        <v>26944</v>
      </c>
      <c r="D11" s="2">
        <f>SUM('Step 3'!O11:Z11)</f>
        <v>27259</v>
      </c>
      <c r="E11" s="2">
        <f>SUM('Step 3'!P11:AA11)</f>
        <v>27533</v>
      </c>
      <c r="F11" s="2">
        <f>SUM('Step 3'!Q11:AB11)</f>
        <v>27865</v>
      </c>
      <c r="G11" s="2">
        <f>SUM('Step 3'!R11:AC11)</f>
        <v>27943</v>
      </c>
      <c r="H11" s="2">
        <f>SUM('Step 3'!S11:AD11)</f>
        <v>28327</v>
      </c>
      <c r="I11" s="2">
        <f>SUM('Step 3'!T11:AE11)</f>
        <v>28739</v>
      </c>
      <c r="J11" s="2">
        <f>SUM('Step 3'!U11:AF11)</f>
        <v>29018</v>
      </c>
      <c r="K11" s="2">
        <f>SUM('Step 3'!V11:AG11)</f>
        <v>29460</v>
      </c>
    </row>
    <row r="12" spans="1:12" x14ac:dyDescent="0.25">
      <c r="A12" t="s">
        <v>90</v>
      </c>
      <c r="B12" s="2">
        <f>SUM('Step 3'!M12:X12)</f>
        <v>67819</v>
      </c>
      <c r="C12" s="2">
        <f>SUM('Step 3'!N12:Y12)</f>
        <v>67984</v>
      </c>
      <c r="D12" s="2">
        <f>SUM('Step 3'!O12:Z12)</f>
        <v>68532</v>
      </c>
      <c r="E12" s="2">
        <f>SUM('Step 3'!P12:AA12)</f>
        <v>69063</v>
      </c>
      <c r="F12" s="2">
        <f>SUM('Step 3'!Q12:AB12)</f>
        <v>69810</v>
      </c>
      <c r="G12" s="2">
        <f>SUM('Step 3'!R12:AC12)</f>
        <v>69864</v>
      </c>
      <c r="H12" s="2">
        <f>SUM('Step 3'!S12:AD12)</f>
        <v>70754</v>
      </c>
      <c r="I12" s="2">
        <f>SUM('Step 3'!T12:AE12)</f>
        <v>71759</v>
      </c>
      <c r="J12" s="2">
        <f>SUM('Step 3'!U12:AF12)</f>
        <v>72495</v>
      </c>
      <c r="K12" s="2">
        <f>SUM('Step 3'!V12:AG12)</f>
        <v>73594</v>
      </c>
    </row>
    <row r="13" spans="1:12" x14ac:dyDescent="0.25">
      <c r="A13" t="s">
        <v>91</v>
      </c>
      <c r="B13" s="2">
        <f>SUM('Step 3'!M13:X13)</f>
        <v>21249</v>
      </c>
      <c r="C13" s="2">
        <f>SUM('Step 3'!N13:Y13)</f>
        <v>21464</v>
      </c>
      <c r="D13" s="2">
        <f>SUM('Step 3'!O13:Z13)</f>
        <v>21700</v>
      </c>
      <c r="E13" s="2">
        <f>SUM('Step 3'!P13:AA13)</f>
        <v>21901</v>
      </c>
      <c r="F13" s="2">
        <f>SUM('Step 3'!Q13:AB13)</f>
        <v>22157</v>
      </c>
      <c r="G13" s="2">
        <f>SUM('Step 3'!R13:AC13)</f>
        <v>22175</v>
      </c>
      <c r="H13" s="2">
        <f>SUM('Step 3'!S13:AD13)</f>
        <v>22522</v>
      </c>
      <c r="I13" s="2">
        <f>SUM('Step 3'!T13:AE13)</f>
        <v>23043</v>
      </c>
      <c r="J13" s="2">
        <f>SUM('Step 3'!U13:AF13)</f>
        <v>23352</v>
      </c>
      <c r="K13" s="2">
        <f>SUM('Step 3'!V13:AG13)</f>
        <v>23762</v>
      </c>
    </row>
    <row r="14" spans="1:12" x14ac:dyDescent="0.25">
      <c r="A14" t="s">
        <v>92</v>
      </c>
      <c r="B14" s="2">
        <f>SUM('Step 3'!M14:X14)</f>
        <v>5776</v>
      </c>
      <c r="C14" s="2">
        <f>SUM('Step 3'!N14:Y14)</f>
        <v>5718</v>
      </c>
      <c r="D14" s="2">
        <f>SUM('Step 3'!O14:Z14)</f>
        <v>5659</v>
      </c>
      <c r="E14" s="2">
        <f>SUM('Step 3'!P14:AA14)</f>
        <v>5628</v>
      </c>
      <c r="F14" s="2">
        <f>SUM('Step 3'!Q14:AB14)</f>
        <v>5647</v>
      </c>
      <c r="G14" s="2">
        <f>SUM('Step 3'!R14:AC14)</f>
        <v>5648</v>
      </c>
      <c r="H14" s="2">
        <f>SUM('Step 3'!S14:AD14)</f>
        <v>5716</v>
      </c>
      <c r="I14" s="2">
        <f>SUM('Step 3'!T14:AE14)</f>
        <v>5798</v>
      </c>
      <c r="J14" s="2">
        <f>SUM('Step 3'!U14:AF14)</f>
        <v>5849</v>
      </c>
      <c r="K14" s="2">
        <f>SUM('Step 3'!V14:AG14)</f>
        <v>5953</v>
      </c>
    </row>
    <row r="15" spans="1:12" x14ac:dyDescent="0.25">
      <c r="A15" t="s">
        <v>93</v>
      </c>
      <c r="B15" s="2">
        <f>SUM('Step 3'!M15:X15)</f>
        <v>104313</v>
      </c>
      <c r="C15" s="2">
        <f>SUM('Step 3'!N15:Y15)</f>
        <v>105257</v>
      </c>
      <c r="D15" s="2">
        <f>SUM('Step 3'!O15:Z15)</f>
        <v>107034</v>
      </c>
      <c r="E15" s="2">
        <f>SUM('Step 3'!P15:AA15)</f>
        <v>108902</v>
      </c>
      <c r="F15" s="2">
        <f>SUM('Step 3'!Q15:AB15)</f>
        <v>111107</v>
      </c>
      <c r="G15" s="2">
        <f>SUM('Step 3'!R15:AC15)</f>
        <v>112120</v>
      </c>
      <c r="H15" s="2">
        <f>SUM('Step 3'!S15:AD15)</f>
        <v>114260</v>
      </c>
      <c r="I15" s="2">
        <f>SUM('Step 3'!T15:AE15)</f>
        <v>116804</v>
      </c>
      <c r="J15" s="2">
        <f>SUM('Step 3'!U15:AF15)</f>
        <v>118887</v>
      </c>
      <c r="K15" s="2">
        <f>SUM('Step 3'!V15:AG15)</f>
        <v>121681</v>
      </c>
    </row>
    <row r="16" spans="1:12" x14ac:dyDescent="0.25">
      <c r="A16" t="s">
        <v>94</v>
      </c>
      <c r="B16" s="2">
        <f>SUM('Step 3'!M16:X16)</f>
        <v>10019</v>
      </c>
      <c r="C16" s="2">
        <f>SUM('Step 3'!N16:Y16)</f>
        <v>10075</v>
      </c>
      <c r="D16" s="2">
        <f>SUM('Step 3'!O16:Z16)</f>
        <v>10202</v>
      </c>
      <c r="E16" s="2">
        <f>SUM('Step 3'!P16:AA16)</f>
        <v>10312</v>
      </c>
      <c r="F16" s="2">
        <f>SUM('Step 3'!Q16:AB16)</f>
        <v>10492</v>
      </c>
      <c r="G16" s="2">
        <f>SUM('Step 3'!R16:AC16)</f>
        <v>10540</v>
      </c>
      <c r="H16" s="2">
        <f>SUM('Step 3'!S16:AD16)</f>
        <v>10716</v>
      </c>
      <c r="I16" s="2">
        <f>SUM('Step 3'!T16:AE16)</f>
        <v>10902</v>
      </c>
      <c r="J16" s="2">
        <f>SUM('Step 3'!U16:AF16)</f>
        <v>11062</v>
      </c>
      <c r="K16" s="2">
        <f>SUM('Step 3'!V16:AG16)</f>
        <v>11284</v>
      </c>
    </row>
    <row r="17" spans="1:11" x14ac:dyDescent="0.25">
      <c r="A17" t="s">
        <v>95</v>
      </c>
      <c r="B17" s="2">
        <f>SUM('Step 3'!M17:X17)</f>
        <v>14818</v>
      </c>
      <c r="C17" s="2">
        <f>SUM('Step 3'!N17:Y17)</f>
        <v>14857</v>
      </c>
      <c r="D17" s="2">
        <f>SUM('Step 3'!O17:Z17)</f>
        <v>15114</v>
      </c>
      <c r="E17" s="2">
        <f>SUM('Step 3'!P17:AA17)</f>
        <v>15364</v>
      </c>
      <c r="F17" s="2">
        <f>SUM('Step 3'!Q17:AB17)</f>
        <v>15643</v>
      </c>
      <c r="G17" s="2">
        <f>SUM('Step 3'!R17:AC17)</f>
        <v>15841</v>
      </c>
      <c r="H17" s="2">
        <f>SUM('Step 3'!S17:AD17)</f>
        <v>16123</v>
      </c>
      <c r="I17" s="2">
        <f>SUM('Step 3'!T17:AE17)</f>
        <v>16468</v>
      </c>
      <c r="J17" s="2">
        <f>SUM('Step 3'!U17:AF17)</f>
        <v>16763</v>
      </c>
      <c r="K17" s="2">
        <f>SUM('Step 3'!V17:AG17)</f>
        <v>17247</v>
      </c>
    </row>
    <row r="18" spans="1:11" x14ac:dyDescent="0.25">
      <c r="A18" t="s">
        <v>96</v>
      </c>
      <c r="B18" s="2">
        <f>SUM('Step 3'!M18:X18)</f>
        <v>15782</v>
      </c>
      <c r="C18" s="2">
        <f>SUM('Step 3'!N18:Y18)</f>
        <v>15804</v>
      </c>
      <c r="D18" s="2">
        <f>SUM('Step 3'!O18:Z18)</f>
        <v>15875</v>
      </c>
      <c r="E18" s="2">
        <f>SUM('Step 3'!P18:AA18)</f>
        <v>16011</v>
      </c>
      <c r="F18" s="2">
        <f>SUM('Step 3'!Q18:AB18)</f>
        <v>16210</v>
      </c>
      <c r="G18" s="2">
        <f>SUM('Step 3'!R18:AC18)</f>
        <v>16303</v>
      </c>
      <c r="H18" s="2">
        <f>SUM('Step 3'!S18:AD18)</f>
        <v>16532</v>
      </c>
      <c r="I18" s="2">
        <f>SUM('Step 3'!T18:AE18)</f>
        <v>16824</v>
      </c>
      <c r="J18" s="2">
        <f>SUM('Step 3'!U18:AF18)</f>
        <v>17074</v>
      </c>
      <c r="K18" s="2">
        <f>SUM('Step 3'!V18:AG18)</f>
        <v>17449</v>
      </c>
    </row>
    <row r="19" spans="1:11" x14ac:dyDescent="0.25">
      <c r="A19" t="s">
        <v>97</v>
      </c>
      <c r="B19" s="2">
        <f>SUM('Step 3'!M19:X19)</f>
        <v>15782</v>
      </c>
      <c r="C19" s="2">
        <f>SUM('Step 3'!N19:Y19)</f>
        <v>15804</v>
      </c>
      <c r="D19" s="2">
        <f>SUM('Step 3'!O19:Z19)</f>
        <v>15875</v>
      </c>
      <c r="E19" s="2">
        <f>SUM('Step 3'!P19:AA19)</f>
        <v>16011</v>
      </c>
      <c r="F19" s="2">
        <f>SUM('Step 3'!Q19:AB19)</f>
        <v>16210</v>
      </c>
      <c r="G19" s="2">
        <f>SUM('Step 3'!R19:AC19)</f>
        <v>16303</v>
      </c>
      <c r="H19" s="2">
        <f>SUM('Step 3'!S19:AD19)</f>
        <v>16532</v>
      </c>
      <c r="I19" s="2">
        <f>SUM('Step 3'!T19:AE19)</f>
        <v>16824</v>
      </c>
      <c r="J19" s="2">
        <f>SUM('Step 3'!U19:AF19)</f>
        <v>17074</v>
      </c>
      <c r="K19" s="2">
        <f>SUM('Step 3'!V19:AG19)</f>
        <v>17449</v>
      </c>
    </row>
    <row r="20" spans="1:11" x14ac:dyDescent="0.25">
      <c r="A20" t="s">
        <v>98</v>
      </c>
      <c r="B20" s="2">
        <f>SUM('Step 3'!M20:X20)</f>
        <v>13382</v>
      </c>
      <c r="C20" s="2">
        <f>SUM('Step 3'!N20:Y20)</f>
        <v>13526</v>
      </c>
      <c r="D20" s="2">
        <f>SUM('Step 3'!O20:Z20)</f>
        <v>13702</v>
      </c>
      <c r="E20" s="2">
        <f>SUM('Step 3'!P20:AA20)</f>
        <v>13840</v>
      </c>
      <c r="F20" s="2">
        <f>SUM('Step 3'!Q20:AB20)</f>
        <v>13991</v>
      </c>
      <c r="G20" s="2">
        <f>SUM('Step 3'!R20:AC20)</f>
        <v>14017</v>
      </c>
      <c r="H20" s="2">
        <f>SUM('Step 3'!S20:AD20)</f>
        <v>14235</v>
      </c>
      <c r="I20" s="2">
        <f>SUM('Step 3'!T20:AE20)</f>
        <v>14612</v>
      </c>
      <c r="J20" s="2">
        <f>SUM('Step 3'!U20:AF20)</f>
        <v>14866</v>
      </c>
      <c r="K20" s="2">
        <f>SUM('Step 3'!V20:AG20)</f>
        <v>15137</v>
      </c>
    </row>
    <row r="21" spans="1:11" x14ac:dyDescent="0.25">
      <c r="A21" t="s">
        <v>99</v>
      </c>
      <c r="B21" s="2">
        <f>SUM('Step 3'!M21:X21)</f>
        <v>21249</v>
      </c>
      <c r="C21" s="2">
        <f>SUM('Step 3'!N21:Y21)</f>
        <v>21464</v>
      </c>
      <c r="D21" s="2">
        <f>SUM('Step 3'!O21:Z21)</f>
        <v>21700</v>
      </c>
      <c r="E21" s="2">
        <f>SUM('Step 3'!P21:AA21)</f>
        <v>21901</v>
      </c>
      <c r="F21" s="2">
        <f>SUM('Step 3'!Q21:AB21)</f>
        <v>22157</v>
      </c>
      <c r="G21" s="2">
        <f>SUM('Step 3'!R21:AC21)</f>
        <v>22175</v>
      </c>
      <c r="H21" s="2">
        <f>SUM('Step 3'!S21:AD21)</f>
        <v>22522</v>
      </c>
      <c r="I21" s="2">
        <f>SUM('Step 3'!T21:AE21)</f>
        <v>23043</v>
      </c>
      <c r="J21" s="2">
        <f>SUM('Step 3'!U21:AF21)</f>
        <v>23352</v>
      </c>
      <c r="K21" s="2">
        <f>SUM('Step 3'!V21:AG21)</f>
        <v>23762</v>
      </c>
    </row>
    <row r="22" spans="1:11" x14ac:dyDescent="0.25">
      <c r="A22" t="s">
        <v>100</v>
      </c>
      <c r="B22" s="2">
        <f>SUM('Step 3'!M22:X22)</f>
        <v>8318</v>
      </c>
      <c r="C22" s="2">
        <f>SUM('Step 3'!N22:Y22)</f>
        <v>8274</v>
      </c>
      <c r="D22" s="2">
        <f>SUM('Step 3'!O22:Z22)</f>
        <v>8236</v>
      </c>
      <c r="E22" s="2">
        <f>SUM('Step 3'!P22:AA22)</f>
        <v>8242</v>
      </c>
      <c r="F22" s="2">
        <f>SUM('Step 3'!Q22:AB22)</f>
        <v>8216</v>
      </c>
      <c r="G22" s="2">
        <f>SUM('Step 3'!R22:AC22)</f>
        <v>8155</v>
      </c>
      <c r="H22" s="2">
        <f>SUM('Step 3'!S22:AD22)</f>
        <v>8176</v>
      </c>
      <c r="I22" s="2">
        <f>SUM('Step 3'!T22:AE22)</f>
        <v>8218</v>
      </c>
      <c r="J22" s="2">
        <f>SUM('Step 3'!U22:AF22)</f>
        <v>8225</v>
      </c>
      <c r="K22" s="2">
        <f>SUM('Step 3'!V22:AG22)</f>
        <v>8288</v>
      </c>
    </row>
    <row r="23" spans="1:11" x14ac:dyDescent="0.25">
      <c r="A23" t="s">
        <v>101</v>
      </c>
      <c r="B23" s="2">
        <f>SUM('Step 3'!M23:X23)</f>
        <v>5776</v>
      </c>
      <c r="C23" s="2">
        <f>SUM('Step 3'!N23:Y23)</f>
        <v>5718</v>
      </c>
      <c r="D23" s="2">
        <f>SUM('Step 3'!O23:Z23)</f>
        <v>5659</v>
      </c>
      <c r="E23" s="2">
        <f>SUM('Step 3'!P23:AA23)</f>
        <v>5628</v>
      </c>
      <c r="F23" s="2">
        <f>SUM('Step 3'!Q23:AB23)</f>
        <v>5647</v>
      </c>
      <c r="G23" s="2">
        <f>SUM('Step 3'!R23:AC23)</f>
        <v>5648</v>
      </c>
      <c r="H23" s="2">
        <f>SUM('Step 3'!S23:AD23)</f>
        <v>5716</v>
      </c>
      <c r="I23" s="2">
        <f>SUM('Step 3'!T23:AE23)</f>
        <v>5798</v>
      </c>
      <c r="J23" s="2">
        <f>SUM('Step 3'!U23:AF23)</f>
        <v>5849</v>
      </c>
      <c r="K23" s="2">
        <f>SUM('Step 3'!V23:AG23)</f>
        <v>5953</v>
      </c>
    </row>
    <row r="24" spans="1:11" x14ac:dyDescent="0.25">
      <c r="A24" t="s">
        <v>102</v>
      </c>
      <c r="B24" s="2">
        <f>SUM('Step 3'!M24:X24)</f>
        <v>53411</v>
      </c>
      <c r="C24" s="2">
        <f>SUM('Step 3'!N24:Y24)</f>
        <v>53635</v>
      </c>
      <c r="D24" s="2">
        <f>SUM('Step 3'!O24:Z24)</f>
        <v>54219</v>
      </c>
      <c r="E24" s="2">
        <f>SUM('Step 3'!P24:AA24)</f>
        <v>54720</v>
      </c>
      <c r="F24" s="2">
        <f>SUM('Step 3'!Q24:AB24)</f>
        <v>55435</v>
      </c>
      <c r="G24" s="2">
        <f>SUM('Step 3'!R24:AC24)</f>
        <v>55545</v>
      </c>
      <c r="H24" s="2">
        <f>SUM('Step 3'!S24:AD24)</f>
        <v>56319</v>
      </c>
      <c r="I24" s="2">
        <f>SUM('Step 3'!T24:AE24)</f>
        <v>57135</v>
      </c>
      <c r="J24" s="2">
        <f>SUM('Step 3'!U24:AF24)</f>
        <v>57740</v>
      </c>
      <c r="K24" s="2">
        <f>SUM('Step 3'!V24:AG24)</f>
        <v>58621</v>
      </c>
    </row>
    <row r="25" spans="1:11" x14ac:dyDescent="0.25">
      <c r="A25" t="s">
        <v>103</v>
      </c>
      <c r="B25" s="2">
        <f>SUM('Step 3'!M25:X25)</f>
        <v>29567</v>
      </c>
      <c r="C25" s="2">
        <f>SUM('Step 3'!N25:Y25)</f>
        <v>29689</v>
      </c>
      <c r="D25" s="2">
        <f>SUM('Step 3'!O25:Z25)</f>
        <v>29915</v>
      </c>
      <c r="E25" s="2">
        <f>SUM('Step 3'!P25:AA25)</f>
        <v>30180</v>
      </c>
      <c r="F25" s="2">
        <f>SUM('Step 3'!Q25:AB25)</f>
        <v>30525</v>
      </c>
      <c r="G25" s="2">
        <f>SUM('Step 3'!R25:AC25)</f>
        <v>30609</v>
      </c>
      <c r="H25" s="2">
        <f>SUM('Step 3'!S25:AD25)</f>
        <v>30993</v>
      </c>
      <c r="I25" s="2">
        <f>SUM('Step 3'!T25:AE25)</f>
        <v>31508</v>
      </c>
      <c r="J25" s="2">
        <f>SUM('Step 3'!U25:AF25)</f>
        <v>31833</v>
      </c>
      <c r="K25" s="2">
        <f>SUM('Step 3'!V25:AG25)</f>
        <v>32324</v>
      </c>
    </row>
    <row r="26" spans="1:11" x14ac:dyDescent="0.25">
      <c r="A26" t="s">
        <v>104</v>
      </c>
      <c r="B26" s="2">
        <f>SUM('Step 3'!M26:X26)</f>
        <v>43512</v>
      </c>
      <c r="C26" s="2">
        <f>SUM('Step 3'!N26:Y26)</f>
        <v>43712</v>
      </c>
      <c r="D26" s="2">
        <f>SUM('Step 3'!O26:Z26)</f>
        <v>44137</v>
      </c>
      <c r="E26" s="2">
        <f>SUM('Step 3'!P26:AA26)</f>
        <v>44502</v>
      </c>
      <c r="F26" s="2">
        <f>SUM('Step 3'!Q26:AB26)</f>
        <v>45038</v>
      </c>
      <c r="G26" s="2">
        <f>SUM('Step 3'!R26:AC26)</f>
        <v>45175</v>
      </c>
      <c r="H26" s="2">
        <f>SUM('Step 3'!S26:AD26)</f>
        <v>45932</v>
      </c>
      <c r="I26" s="2">
        <f>SUM('Step 3'!T26:AE26)</f>
        <v>46961</v>
      </c>
      <c r="J26" s="2">
        <f>SUM('Step 3'!U26:AF26)</f>
        <v>47722</v>
      </c>
      <c r="K26" s="2">
        <f>SUM('Step 3'!V26:AG26)</f>
        <v>48735</v>
      </c>
    </row>
    <row r="27" spans="1:11" x14ac:dyDescent="0.25">
      <c r="A27" t="s">
        <v>105</v>
      </c>
      <c r="B27" s="2">
        <f>SUM('Step 3'!M27:X27)</f>
        <v>95500</v>
      </c>
      <c r="C27" s="2">
        <f>SUM('Step 3'!N27:Y27)</f>
        <v>95868</v>
      </c>
      <c r="D27" s="2">
        <f>SUM('Step 3'!O27:Z27)</f>
        <v>96767</v>
      </c>
      <c r="E27" s="2">
        <f>SUM('Step 3'!P27:AA27)</f>
        <v>97648</v>
      </c>
      <c r="F27" s="2">
        <f>SUM('Step 3'!Q27:AB27)</f>
        <v>98903</v>
      </c>
      <c r="G27" s="2">
        <f>SUM('Step 3'!R27:AC27)</f>
        <v>99287</v>
      </c>
      <c r="H27" s="2">
        <f>SUM('Step 3'!S27:AD27)</f>
        <v>100829</v>
      </c>
      <c r="I27" s="2">
        <f>SUM('Step 3'!T27:AE27)</f>
        <v>102781</v>
      </c>
      <c r="J27" s="2">
        <f>SUM('Step 3'!U27:AF27)</f>
        <v>104174</v>
      </c>
      <c r="K27" s="2">
        <f>SUM('Step 3'!V27:AG27)</f>
        <v>106277</v>
      </c>
    </row>
    <row r="28" spans="1:11" x14ac:dyDescent="0.25">
      <c r="A28" t="s">
        <v>106</v>
      </c>
      <c r="B28" s="2">
        <f>SUM('Step 3'!M28:X28)</f>
        <v>6421</v>
      </c>
      <c r="C28" s="2">
        <f>SUM('Step 3'!N28:Y28)</f>
        <v>6518</v>
      </c>
      <c r="D28" s="2">
        <f>SUM('Step 3'!O28:Z28)</f>
        <v>6650</v>
      </c>
      <c r="E28" s="2">
        <f>SUM('Step 3'!P28:AA28)</f>
        <v>6831</v>
      </c>
      <c r="F28" s="2">
        <f>SUM('Step 3'!Q28:AB28)</f>
        <v>7070</v>
      </c>
      <c r="G28" s="2">
        <f>SUM('Step 3'!R28:AC28)</f>
        <v>7187</v>
      </c>
      <c r="H28" s="2">
        <f>SUM('Step 3'!S28:AD28)</f>
        <v>7355</v>
      </c>
      <c r="I28" s="2">
        <f>SUM('Step 3'!T28:AE28)</f>
        <v>7569</v>
      </c>
      <c r="J28" s="2">
        <f>SUM('Step 3'!U28:AF28)</f>
        <v>7790</v>
      </c>
      <c r="K28" s="2">
        <f>SUM('Step 3'!V28:AG28)</f>
        <v>8012</v>
      </c>
    </row>
    <row r="29" spans="1:11" x14ac:dyDescent="0.25">
      <c r="A29" t="s">
        <v>107</v>
      </c>
      <c r="B29" s="2">
        <f>SUM('Step 3'!M29:X29)</f>
        <v>573</v>
      </c>
      <c r="C29" s="2">
        <f>SUM('Step 3'!N29:Y29)</f>
        <v>569</v>
      </c>
      <c r="D29" s="2">
        <f>SUM('Step 3'!O29:Z29)</f>
        <v>569</v>
      </c>
      <c r="E29" s="2">
        <f>SUM('Step 3'!P29:AA29)</f>
        <v>567</v>
      </c>
      <c r="F29" s="2">
        <f>SUM('Step 3'!Q29:AB29)</f>
        <v>563</v>
      </c>
      <c r="G29" s="2">
        <f>SUM('Step 3'!R29:AC29)</f>
        <v>567</v>
      </c>
      <c r="H29" s="2">
        <f>SUM('Step 3'!S29:AD29)</f>
        <v>573</v>
      </c>
      <c r="I29" s="2">
        <f>SUM('Step 3'!T29:AE29)</f>
        <v>580</v>
      </c>
      <c r="J29" s="2">
        <f>SUM('Step 3'!U29:AF29)</f>
        <v>578</v>
      </c>
      <c r="K29" s="2">
        <f>SUM('Step 3'!V29:AG29)</f>
        <v>584</v>
      </c>
    </row>
    <row r="30" spans="1:11" x14ac:dyDescent="0.25">
      <c r="A30" t="s">
        <v>108</v>
      </c>
      <c r="B30" s="2">
        <f>SUM('Step 3'!M30:X30)</f>
        <v>2153</v>
      </c>
      <c r="C30" s="2">
        <f>SUM('Step 3'!N30:Y30)</f>
        <v>2188</v>
      </c>
      <c r="D30" s="2">
        <f>SUM('Step 3'!O30:Z30)</f>
        <v>2274</v>
      </c>
      <c r="E30" s="2">
        <f>SUM('Step 3'!P30:AA30)</f>
        <v>2308</v>
      </c>
      <c r="F30" s="2">
        <f>SUM('Step 3'!Q30:AB30)</f>
        <v>2327</v>
      </c>
      <c r="G30" s="2">
        <f>SUM('Step 3'!R30:AC30)</f>
        <v>2346</v>
      </c>
      <c r="H30" s="2">
        <f>SUM('Step 3'!S30:AD30)</f>
        <v>2402</v>
      </c>
      <c r="I30" s="2">
        <f>SUM('Step 3'!T30:AE30)</f>
        <v>2448</v>
      </c>
      <c r="J30" s="2">
        <f>SUM('Step 3'!U30:AF30)</f>
        <v>2489</v>
      </c>
      <c r="K30" s="2">
        <f>SUM('Step 3'!V30:AG30)</f>
        <v>2518</v>
      </c>
    </row>
    <row r="31" spans="1:11" x14ac:dyDescent="0.25">
      <c r="A31" t="s">
        <v>109</v>
      </c>
      <c r="B31" s="2">
        <f>SUM('Step 3'!M31:X31)</f>
        <v>10886</v>
      </c>
      <c r="C31" s="2">
        <f>SUM('Step 3'!N31:Y31)</f>
        <v>10970</v>
      </c>
      <c r="D31" s="2">
        <f>SUM('Step 3'!O31:Z31)</f>
        <v>11103</v>
      </c>
      <c r="E31" s="2">
        <f>SUM('Step 3'!P31:AA31)</f>
        <v>11172</v>
      </c>
      <c r="F31" s="2">
        <f>SUM('Step 3'!Q31:AB31)</f>
        <v>11352</v>
      </c>
      <c r="G31" s="2">
        <f>SUM('Step 3'!R31:AC31)</f>
        <v>11434</v>
      </c>
      <c r="H31" s="2">
        <f>SUM('Step 3'!S31:AD31)</f>
        <v>11650</v>
      </c>
      <c r="I31" s="2">
        <f>SUM('Step 3'!T31:AE31)</f>
        <v>11922</v>
      </c>
      <c r="J31" s="2">
        <f>SUM('Step 3'!U31:AF31)</f>
        <v>12131</v>
      </c>
      <c r="K31" s="2">
        <f>SUM('Step 3'!V31:AG31)</f>
        <v>12459</v>
      </c>
    </row>
    <row r="32" spans="1:11" x14ac:dyDescent="0.25">
      <c r="A32" t="s">
        <v>110</v>
      </c>
      <c r="B32" s="2">
        <f>SUM('Step 3'!M32:X32)</f>
        <v>24193</v>
      </c>
      <c r="C32" s="2">
        <f>SUM('Step 3'!N32:Y32)</f>
        <v>24288</v>
      </c>
      <c r="D32" s="2">
        <f>SUM('Step 3'!O32:Z32)</f>
        <v>24536</v>
      </c>
      <c r="E32" s="2">
        <f>SUM('Step 3'!P32:AA32)</f>
        <v>24798</v>
      </c>
      <c r="F32" s="2">
        <f>SUM('Step 3'!Q32:AB32)</f>
        <v>25212</v>
      </c>
      <c r="G32" s="2">
        <f>SUM('Step 3'!R32:AC32)</f>
        <v>25446</v>
      </c>
      <c r="H32" s="2">
        <f>SUM('Step 3'!S32:AD32)</f>
        <v>25893</v>
      </c>
      <c r="I32" s="2">
        <f>SUM('Step 3'!T32:AE32)</f>
        <v>26460</v>
      </c>
      <c r="J32" s="2">
        <f>SUM('Step 3'!U32:AF32)</f>
        <v>26876</v>
      </c>
      <c r="K32" s="2">
        <f>SUM('Step 3'!V32:AG32)</f>
        <v>27510</v>
      </c>
    </row>
    <row r="33" spans="1:11" x14ac:dyDescent="0.25">
      <c r="A33" t="s">
        <v>111</v>
      </c>
      <c r="B33" s="2">
        <f>SUM('Step 3'!M33:X33)</f>
        <v>28498</v>
      </c>
      <c r="C33" s="2">
        <f>SUM('Step 3'!N33:Y33)</f>
        <v>28828</v>
      </c>
      <c r="D33" s="2">
        <f>SUM('Step 3'!O33:Z33)</f>
        <v>29430</v>
      </c>
      <c r="E33" s="2">
        <f>SUM('Step 3'!P33:AA33)</f>
        <v>30048</v>
      </c>
      <c r="F33" s="2">
        <f>SUM('Step 3'!Q33:AB33)</f>
        <v>30719</v>
      </c>
      <c r="G33" s="2">
        <f>SUM('Step 3'!R33:AC33)</f>
        <v>31092</v>
      </c>
      <c r="H33" s="2">
        <f>SUM('Step 3'!S33:AD33)</f>
        <v>31803</v>
      </c>
      <c r="I33" s="2">
        <f>SUM('Step 3'!T33:AE33)</f>
        <v>32633</v>
      </c>
      <c r="J33" s="2">
        <f>SUM('Step 3'!U33:AF33)</f>
        <v>33409</v>
      </c>
      <c r="K33" s="2">
        <f>SUM('Step 3'!V33:AG33)</f>
        <v>34456</v>
      </c>
    </row>
    <row r="34" spans="1:11" x14ac:dyDescent="0.25">
      <c r="A34" t="s">
        <v>112</v>
      </c>
      <c r="B34" s="2">
        <f>SUM('Step 3'!M34:X34)</f>
        <v>6615</v>
      </c>
      <c r="C34" s="2">
        <f>SUM('Step 3'!N34:Y34)</f>
        <v>6681</v>
      </c>
      <c r="D34" s="2">
        <f>SUM('Step 3'!O34:Z34)</f>
        <v>6764</v>
      </c>
      <c r="E34" s="2">
        <f>SUM('Step 3'!P34:AA34)</f>
        <v>6822</v>
      </c>
      <c r="F34" s="2">
        <f>SUM('Step 3'!Q34:AB34)</f>
        <v>6952</v>
      </c>
      <c r="G34" s="2">
        <f>SUM('Step 3'!R34:AC34)</f>
        <v>6998</v>
      </c>
      <c r="H34" s="2">
        <f>SUM('Step 3'!S34:AD34)</f>
        <v>7109</v>
      </c>
      <c r="I34" s="2">
        <f>SUM('Step 3'!T34:AE34)</f>
        <v>7252</v>
      </c>
      <c r="J34" s="2">
        <f>SUM('Step 3'!U34:AF34)</f>
        <v>7379</v>
      </c>
      <c r="K34" s="2">
        <f>SUM('Step 3'!V34:AG34)</f>
        <v>7556</v>
      </c>
    </row>
    <row r="35" spans="1:11" x14ac:dyDescent="0.25">
      <c r="A35" t="s">
        <v>113</v>
      </c>
      <c r="B35" s="2">
        <f>SUM('Step 3'!M35:X35)</f>
        <v>1949</v>
      </c>
      <c r="C35" s="2">
        <f>SUM('Step 3'!N35:Y35)</f>
        <v>1937</v>
      </c>
      <c r="D35" s="2">
        <f>SUM('Step 3'!O35:Z35)</f>
        <v>1960</v>
      </c>
      <c r="E35" s="2">
        <f>SUM('Step 3'!P35:AA35)</f>
        <v>1947</v>
      </c>
      <c r="F35" s="2">
        <f>SUM('Step 3'!Q35:AB35)</f>
        <v>1949</v>
      </c>
      <c r="G35" s="2">
        <f>SUM('Step 3'!R35:AC35)</f>
        <v>1932</v>
      </c>
      <c r="H35" s="2">
        <f>SUM('Step 3'!S35:AD35)</f>
        <v>1949</v>
      </c>
      <c r="I35" s="2">
        <f>SUM('Step 3'!T35:AE35)</f>
        <v>1963</v>
      </c>
      <c r="J35" s="2">
        <f>SUM('Step 3'!U35:AF35)</f>
        <v>1975</v>
      </c>
      <c r="K35" s="2">
        <f>SUM('Step 3'!V35:AG35)</f>
        <v>1992</v>
      </c>
    </row>
    <row r="36" spans="1:11" x14ac:dyDescent="0.25">
      <c r="A36" t="s">
        <v>114</v>
      </c>
      <c r="B36" s="2">
        <f>SUM('Step 3'!M36:X36)</f>
        <v>22686</v>
      </c>
      <c r="C36" s="2">
        <f>SUM('Step 3'!N36:Y36)</f>
        <v>22803</v>
      </c>
      <c r="D36" s="2">
        <f>SUM('Step 3'!O36:Z36)</f>
        <v>23065</v>
      </c>
      <c r="E36" s="2">
        <f>SUM('Step 3'!P36:AA36)</f>
        <v>23802</v>
      </c>
      <c r="F36" s="2">
        <f>SUM('Step 3'!Q36:AB36)</f>
        <v>24131</v>
      </c>
      <c r="G36" s="2">
        <f>SUM('Step 3'!R36:AC36)</f>
        <v>24517</v>
      </c>
      <c r="H36" s="2">
        <f>SUM('Step 3'!S36:AD36)</f>
        <v>24901</v>
      </c>
      <c r="I36" s="2">
        <f>SUM('Step 3'!T36:AE36)</f>
        <v>25408</v>
      </c>
      <c r="J36" s="2">
        <f>SUM('Step 3'!U36:AF36)</f>
        <v>25800</v>
      </c>
      <c r="K36" s="2">
        <f>SUM('Step 3'!V36:AG36)</f>
        <v>26242</v>
      </c>
    </row>
    <row r="37" spans="1:11" x14ac:dyDescent="0.25">
      <c r="A37" t="s">
        <v>115</v>
      </c>
      <c r="B37" s="2">
        <f>SUM('Step 3'!M37:X37)</f>
        <v>26996</v>
      </c>
      <c r="C37" s="2">
        <f>SUM('Step 3'!N37:Y37)</f>
        <v>27404</v>
      </c>
      <c r="D37" s="2">
        <f>SUM('Step 3'!O37:Z37)</f>
        <v>28199</v>
      </c>
      <c r="E37" s="2">
        <f>SUM('Step 3'!P37:AA37)</f>
        <v>29008</v>
      </c>
      <c r="F37" s="2">
        <f>SUM('Step 3'!Q37:AB37)</f>
        <v>29909</v>
      </c>
      <c r="G37" s="2">
        <f>SUM('Step 3'!R37:AC37)</f>
        <v>30470</v>
      </c>
      <c r="H37" s="2">
        <f>SUM('Step 3'!S37:AD37)</f>
        <v>31353</v>
      </c>
      <c r="I37" s="2">
        <f>SUM('Step 3'!T37:AE37)</f>
        <v>32292</v>
      </c>
      <c r="J37" s="2">
        <f>SUM('Step 3'!U37:AF37)</f>
        <v>33003</v>
      </c>
      <c r="K37" s="2">
        <f>SUM('Step 3'!V37:AG37)</f>
        <v>34239</v>
      </c>
    </row>
    <row r="38" spans="1:11" x14ac:dyDescent="0.25">
      <c r="A38" t="s">
        <v>116</v>
      </c>
      <c r="B38" s="2">
        <f>SUM('Step 3'!M38:X38)</f>
        <v>5627</v>
      </c>
      <c r="C38" s="2">
        <f>SUM('Step 3'!N38:Y38)</f>
        <v>5655</v>
      </c>
      <c r="D38" s="2">
        <f>SUM('Step 3'!O38:Z38)</f>
        <v>5691</v>
      </c>
      <c r="E38" s="2">
        <f>SUM('Step 3'!P38:AA38)</f>
        <v>5762</v>
      </c>
      <c r="F38" s="2">
        <f>SUM('Step 3'!Q38:AB38)</f>
        <v>5860</v>
      </c>
      <c r="G38" s="2">
        <f>SUM('Step 3'!R38:AC38)</f>
        <v>5896</v>
      </c>
      <c r="H38" s="2">
        <f>SUM('Step 3'!S38:AD38)</f>
        <v>6026</v>
      </c>
      <c r="I38" s="2">
        <f>SUM('Step 3'!T38:AE38)</f>
        <v>6129</v>
      </c>
      <c r="J38" s="2">
        <f>SUM('Step 3'!U38:AF38)</f>
        <v>6228</v>
      </c>
      <c r="K38" s="2">
        <f>SUM('Step 3'!V38:AG38)</f>
        <v>6377</v>
      </c>
    </row>
    <row r="39" spans="1:11" x14ac:dyDescent="0.25">
      <c r="A39" t="s">
        <v>117</v>
      </c>
      <c r="B39" s="2">
        <f>SUM('Step 3'!M39:X39)</f>
        <v>5627</v>
      </c>
      <c r="C39" s="2">
        <f>SUM('Step 3'!N39:Y39)</f>
        <v>5655</v>
      </c>
      <c r="D39" s="2">
        <f>SUM('Step 3'!O39:Z39)</f>
        <v>5691</v>
      </c>
      <c r="E39" s="2">
        <f>SUM('Step 3'!P39:AA39)</f>
        <v>5762</v>
      </c>
      <c r="F39" s="2">
        <f>SUM('Step 3'!Q39:AB39)</f>
        <v>5860</v>
      </c>
      <c r="G39" s="2">
        <f>SUM('Step 3'!R39:AC39)</f>
        <v>5896</v>
      </c>
      <c r="H39" s="2">
        <f>SUM('Step 3'!S39:AD39)</f>
        <v>6026</v>
      </c>
      <c r="I39" s="2">
        <f>SUM('Step 3'!T39:AE39)</f>
        <v>6129</v>
      </c>
      <c r="J39" s="2">
        <f>SUM('Step 3'!U39:AF39)</f>
        <v>6228</v>
      </c>
      <c r="K39" s="2">
        <f>SUM('Step 3'!V39:AG39)</f>
        <v>6377</v>
      </c>
    </row>
    <row r="40" spans="1:11" x14ac:dyDescent="0.25">
      <c r="A40" t="s">
        <v>118</v>
      </c>
      <c r="B40" s="2">
        <f>SUM('Step 3'!M40:X40)</f>
        <v>61990</v>
      </c>
      <c r="C40" s="2">
        <f>SUM('Step 3'!N40:Y40)</f>
        <v>62193</v>
      </c>
      <c r="D40" s="2">
        <f>SUM('Step 3'!O40:Z40)</f>
        <v>62667</v>
      </c>
      <c r="E40" s="2">
        <f>SUM('Step 3'!P40:AA40)</f>
        <v>62985</v>
      </c>
      <c r="F40" s="2">
        <f>SUM('Step 3'!Q40:AB40)</f>
        <v>63597</v>
      </c>
      <c r="G40" s="2">
        <f>SUM('Step 3'!R40:AC40)</f>
        <v>63714</v>
      </c>
      <c r="H40" s="2">
        <f>SUM('Step 3'!S40:AD40)</f>
        <v>64558</v>
      </c>
      <c r="I40" s="2">
        <f>SUM('Step 3'!T40:AE40)</f>
        <v>65544</v>
      </c>
      <c r="J40" s="2">
        <f>SUM('Step 3'!U40:AF40)</f>
        <v>66410</v>
      </c>
      <c r="K40" s="2">
        <f>SUM('Step 3'!V40:AG40)</f>
        <v>67566</v>
      </c>
    </row>
    <row r="41" spans="1:11" x14ac:dyDescent="0.25">
      <c r="A41" t="s">
        <v>119</v>
      </c>
      <c r="B41" s="2">
        <f>SUM('Step 3'!M41:X41)</f>
        <v>6090</v>
      </c>
      <c r="C41" s="2">
        <f>SUM('Step 3'!N41:Y41)</f>
        <v>6075</v>
      </c>
      <c r="D41" s="2">
        <f>SUM('Step 3'!O41:Z41)</f>
        <v>6077</v>
      </c>
      <c r="E41" s="2">
        <f>SUM('Step 3'!P41:AA41)</f>
        <v>6101</v>
      </c>
      <c r="F41" s="2">
        <f>SUM('Step 3'!Q41:AB41)</f>
        <v>6159</v>
      </c>
      <c r="G41" s="2">
        <f>SUM('Step 3'!R41:AC41)</f>
        <v>6164</v>
      </c>
      <c r="H41" s="2">
        <f>SUM('Step 3'!S41:AD41)</f>
        <v>6259</v>
      </c>
      <c r="I41" s="2">
        <f>SUM('Step 3'!T41:AE41)</f>
        <v>6406</v>
      </c>
      <c r="J41" s="2">
        <f>SUM('Step 3'!U41:AF41)</f>
        <v>6530</v>
      </c>
      <c r="K41" s="2">
        <f>SUM('Step 3'!V41:AG41)</f>
        <v>6685</v>
      </c>
    </row>
    <row r="42" spans="1:11" x14ac:dyDescent="0.25">
      <c r="A42" t="s">
        <v>120</v>
      </c>
      <c r="B42" s="2">
        <f>SUM('Step 3'!M42:X42)</f>
        <v>24193</v>
      </c>
      <c r="C42" s="2">
        <f>SUM('Step 3'!N42:Y42)</f>
        <v>24288</v>
      </c>
      <c r="D42" s="2">
        <f>SUM('Step 3'!O42:Z42)</f>
        <v>24536</v>
      </c>
      <c r="E42" s="2">
        <f>SUM('Step 3'!P42:AA42)</f>
        <v>24798</v>
      </c>
      <c r="F42" s="2">
        <f>SUM('Step 3'!Q42:AB42)</f>
        <v>25212</v>
      </c>
      <c r="G42" s="2">
        <f>SUM('Step 3'!R42:AC42)</f>
        <v>25446</v>
      </c>
      <c r="H42" s="2">
        <f>SUM('Step 3'!S42:AD42)</f>
        <v>25893</v>
      </c>
      <c r="I42" s="2">
        <f>SUM('Step 3'!T42:AE42)</f>
        <v>26460</v>
      </c>
      <c r="J42" s="2">
        <f>SUM('Step 3'!U42:AF42)</f>
        <v>26876</v>
      </c>
      <c r="K42" s="2">
        <f>SUM('Step 3'!V42:AG42)</f>
        <v>27510</v>
      </c>
    </row>
    <row r="43" spans="1:11" x14ac:dyDescent="0.25">
      <c r="A43" t="s">
        <v>121</v>
      </c>
      <c r="B43" s="2">
        <f>SUM('Step 3'!M43:X43)</f>
        <v>9696</v>
      </c>
      <c r="C43" s="2">
        <f>SUM('Step 3'!N43:Y43)</f>
        <v>9744</v>
      </c>
      <c r="D43" s="2">
        <f>SUM('Step 3'!O43:Z43)</f>
        <v>9815</v>
      </c>
      <c r="E43" s="2">
        <f>SUM('Step 3'!P43:AA43)</f>
        <v>9922</v>
      </c>
      <c r="F43" s="2">
        <f>SUM('Step 3'!Q43:AB43)</f>
        <v>10051</v>
      </c>
      <c r="G43" s="2">
        <f>SUM('Step 3'!R43:AC43)</f>
        <v>10151</v>
      </c>
      <c r="H43" s="2">
        <f>SUM('Step 3'!S43:AD43)</f>
        <v>10360</v>
      </c>
      <c r="I43" s="2">
        <f>SUM('Step 3'!T43:AE43)</f>
        <v>10648</v>
      </c>
      <c r="J43" s="2">
        <f>SUM('Step 3'!U43:AF43)</f>
        <v>10894</v>
      </c>
      <c r="K43" s="2">
        <f>SUM('Step 3'!V43:AG43)</f>
        <v>11171</v>
      </c>
    </row>
    <row r="44" spans="1:11" x14ac:dyDescent="0.25">
      <c r="A44" t="s">
        <v>122</v>
      </c>
      <c r="B44" s="2">
        <f>SUM('Step 3'!M44:X44)</f>
        <v>20417</v>
      </c>
      <c r="C44" s="2">
        <f>SUM('Step 3'!N44:Y44)</f>
        <v>20429</v>
      </c>
      <c r="D44" s="2">
        <f>SUM('Step 3'!O44:Z44)</f>
        <v>20649</v>
      </c>
      <c r="E44" s="2">
        <f>SUM('Step 3'!P44:AA44)</f>
        <v>20900</v>
      </c>
      <c r="F44" s="2">
        <f>SUM('Step 3'!Q44:AB44)</f>
        <v>21334</v>
      </c>
      <c r="G44" s="2">
        <f>SUM('Step 3'!R44:AC44)</f>
        <v>21557</v>
      </c>
      <c r="H44" s="2">
        <f>SUM('Step 3'!S44:AD44)</f>
        <v>21905</v>
      </c>
      <c r="I44" s="2">
        <f>SUM('Step 3'!T44:AE44)</f>
        <v>22322</v>
      </c>
      <c r="J44" s="2">
        <f>SUM('Step 3'!U44:AF44)</f>
        <v>22695</v>
      </c>
      <c r="K44" s="2">
        <f>SUM('Step 3'!V44:AG44)</f>
        <v>23134</v>
      </c>
    </row>
    <row r="45" spans="1:11" x14ac:dyDescent="0.25">
      <c r="A45" t="s">
        <v>123</v>
      </c>
      <c r="B45" s="2">
        <f>SUM('Step 3'!M45:X45)</f>
        <v>20417</v>
      </c>
      <c r="C45" s="2">
        <f>SUM('Step 3'!N45:Y45)</f>
        <v>20429</v>
      </c>
      <c r="D45" s="2">
        <f>SUM('Step 3'!O45:Z45)</f>
        <v>20649</v>
      </c>
      <c r="E45" s="2">
        <f>SUM('Step 3'!P45:AA45)</f>
        <v>20900</v>
      </c>
      <c r="F45" s="2">
        <f>SUM('Step 3'!Q45:AB45)</f>
        <v>21334</v>
      </c>
      <c r="G45" s="2">
        <f>SUM('Step 3'!R45:AC45)</f>
        <v>21557</v>
      </c>
      <c r="H45" s="2">
        <f>SUM('Step 3'!S45:AD45)</f>
        <v>21905</v>
      </c>
      <c r="I45" s="2">
        <f>SUM('Step 3'!T45:AE45)</f>
        <v>22322</v>
      </c>
      <c r="J45" s="2">
        <f>SUM('Step 3'!U45:AF45)</f>
        <v>22695</v>
      </c>
      <c r="K45" s="2">
        <f>SUM('Step 3'!V45:AG45)</f>
        <v>23134</v>
      </c>
    </row>
    <row r="46" spans="1:11" x14ac:dyDescent="0.25">
      <c r="A46" t="s">
        <v>124</v>
      </c>
      <c r="B46" s="2">
        <f>SUM('Step 3'!M46:X46)</f>
        <v>6694</v>
      </c>
      <c r="C46" s="2">
        <f>SUM('Step 3'!N46:Y46)</f>
        <v>6735</v>
      </c>
      <c r="D46" s="2">
        <f>SUM('Step 3'!O46:Z46)</f>
        <v>6849</v>
      </c>
      <c r="E46" s="2">
        <f>SUM('Step 3'!P46:AA46)</f>
        <v>6980</v>
      </c>
      <c r="F46" s="2">
        <f>SUM('Step 3'!Q46:AB46)</f>
        <v>7150</v>
      </c>
      <c r="G46" s="2">
        <f>SUM('Step 3'!R46:AC46)</f>
        <v>7238</v>
      </c>
      <c r="H46" s="2">
        <f>SUM('Step 3'!S46:AD46)</f>
        <v>7289</v>
      </c>
      <c r="I46" s="2">
        <f>SUM('Step 3'!T46:AE46)</f>
        <v>7445</v>
      </c>
      <c r="J46" s="2">
        <f>SUM('Step 3'!U46:AF46)</f>
        <v>7532</v>
      </c>
      <c r="K46" s="2">
        <f>SUM('Step 3'!V46:AG46)</f>
        <v>7642</v>
      </c>
    </row>
    <row r="47" spans="1:11" x14ac:dyDescent="0.25">
      <c r="A47" t="s">
        <v>125</v>
      </c>
      <c r="B47" s="2">
        <f>SUM('Step 3'!M47:X47)</f>
        <v>2199</v>
      </c>
      <c r="C47" s="2">
        <f>SUM('Step 3'!N47:Y47)</f>
        <v>2176</v>
      </c>
      <c r="D47" s="2">
        <f>SUM('Step 3'!O47:Z47)</f>
        <v>2159</v>
      </c>
      <c r="E47" s="2">
        <f>SUM('Step 3'!P47:AA47)</f>
        <v>2203</v>
      </c>
      <c r="F47" s="2">
        <f>SUM('Step 3'!Q47:AB47)</f>
        <v>2234</v>
      </c>
      <c r="G47" s="2">
        <f>SUM('Step 3'!R47:AC47)</f>
        <v>2234</v>
      </c>
      <c r="H47" s="2">
        <f>SUM('Step 3'!S47:AD47)</f>
        <v>2305</v>
      </c>
      <c r="I47" s="2">
        <f>SUM('Step 3'!T47:AE47)</f>
        <v>2355</v>
      </c>
      <c r="J47" s="2">
        <f>SUM('Step 3'!U47:AF47)</f>
        <v>2338</v>
      </c>
      <c r="K47" s="2">
        <f>SUM('Step 3'!V47:AG47)</f>
        <v>2370</v>
      </c>
    </row>
    <row r="48" spans="1:11" x14ac:dyDescent="0.25">
      <c r="A48" t="s">
        <v>126</v>
      </c>
      <c r="B48" s="2">
        <f>SUM('Step 3'!M48:X48)</f>
        <v>9111</v>
      </c>
      <c r="C48" s="2">
        <f>SUM('Step 3'!N48:Y48)</f>
        <v>9179</v>
      </c>
      <c r="D48" s="2">
        <f>SUM('Step 3'!O48:Z48)</f>
        <v>9338</v>
      </c>
      <c r="E48" s="2">
        <f>SUM('Step 3'!P48:AA48)</f>
        <v>9501</v>
      </c>
      <c r="F48" s="2">
        <f>SUM('Step 3'!Q48:AB48)</f>
        <v>9631</v>
      </c>
      <c r="G48" s="2">
        <f>SUM('Step 3'!R48:AC48)</f>
        <v>9608</v>
      </c>
      <c r="H48" s="2">
        <f>SUM('Step 3'!S48:AD48)</f>
        <v>9674</v>
      </c>
      <c r="I48" s="2">
        <f>SUM('Step 3'!T48:AE48)</f>
        <v>9832</v>
      </c>
      <c r="J48" s="2">
        <f>SUM('Step 3'!U48:AF48)</f>
        <v>9961</v>
      </c>
      <c r="K48" s="2">
        <f>SUM('Step 3'!V48:AG48)</f>
        <v>10138</v>
      </c>
    </row>
    <row r="49" spans="1:11" x14ac:dyDescent="0.25">
      <c r="A49" t="s">
        <v>127</v>
      </c>
      <c r="B49" s="2">
        <f>SUM('Step 3'!M49:X49)</f>
        <v>621</v>
      </c>
      <c r="C49" s="2">
        <f>SUM('Step 3'!N49:Y49)</f>
        <v>636</v>
      </c>
      <c r="D49" s="2">
        <f>SUM('Step 3'!O49:Z49)</f>
        <v>658</v>
      </c>
      <c r="E49" s="2">
        <f>SUM('Step 3'!P49:AA49)</f>
        <v>682</v>
      </c>
      <c r="F49" s="2">
        <f>SUM('Step 3'!Q49:AB49)</f>
        <v>710</v>
      </c>
      <c r="G49" s="2">
        <f>SUM('Step 3'!R49:AC49)</f>
        <v>725</v>
      </c>
      <c r="H49" s="2">
        <f>SUM('Step 3'!S49:AD49)</f>
        <v>731</v>
      </c>
      <c r="I49" s="2">
        <f>SUM('Step 3'!T49:AE49)</f>
        <v>736</v>
      </c>
      <c r="J49" s="2">
        <f>SUM('Step 3'!U49:AF49)</f>
        <v>737</v>
      </c>
      <c r="K49" s="2">
        <f>SUM('Step 3'!V49:AG49)</f>
        <v>750</v>
      </c>
    </row>
    <row r="50" spans="1:11" x14ac:dyDescent="0.25">
      <c r="A50" t="s">
        <v>128</v>
      </c>
      <c r="B50" s="2">
        <f>SUM('Step 3'!M50:X50)</f>
        <v>9732</v>
      </c>
      <c r="C50" s="2">
        <f>SUM('Step 3'!N50:Y50)</f>
        <v>9815</v>
      </c>
      <c r="D50" s="2">
        <f>SUM('Step 3'!O50:Z50)</f>
        <v>9996</v>
      </c>
      <c r="E50" s="2">
        <f>SUM('Step 3'!P50:AA50)</f>
        <v>10183</v>
      </c>
      <c r="F50" s="2">
        <f>SUM('Step 3'!Q50:AB50)</f>
        <v>10341</v>
      </c>
      <c r="G50" s="2">
        <f>SUM('Step 3'!R50:AC50)</f>
        <v>10333</v>
      </c>
      <c r="H50" s="2">
        <f>SUM('Step 3'!S50:AD50)</f>
        <v>10405</v>
      </c>
      <c r="I50" s="2">
        <f>SUM('Step 3'!T50:AE50)</f>
        <v>10568</v>
      </c>
      <c r="J50" s="2">
        <f>SUM('Step 3'!U50:AF50)</f>
        <v>10698</v>
      </c>
      <c r="K50" s="2">
        <f>SUM('Step 3'!V50:AG50)</f>
        <v>10888</v>
      </c>
    </row>
    <row r="51" spans="1:11" x14ac:dyDescent="0.25">
      <c r="A51" t="s">
        <v>129</v>
      </c>
      <c r="B51" s="2">
        <f>SUM('Step 3'!M51:X51)</f>
        <v>95500</v>
      </c>
      <c r="C51" s="2">
        <f>SUM('Step 3'!N51:Y51)</f>
        <v>95868</v>
      </c>
      <c r="D51" s="2">
        <f>SUM('Step 3'!O51:Z51)</f>
        <v>96767</v>
      </c>
      <c r="E51" s="2">
        <f>SUM('Step 3'!P51:AA51)</f>
        <v>97648</v>
      </c>
      <c r="F51" s="2">
        <f>SUM('Step 3'!Q51:AB51)</f>
        <v>98903</v>
      </c>
      <c r="G51" s="2">
        <f>SUM('Step 3'!R51:AC51)</f>
        <v>99287</v>
      </c>
      <c r="H51" s="2">
        <f>SUM('Step 3'!S51:AD51)</f>
        <v>100829</v>
      </c>
      <c r="I51" s="2">
        <f>SUM('Step 3'!T51:AE51)</f>
        <v>102781</v>
      </c>
      <c r="J51" s="2">
        <f>SUM('Step 3'!U51:AF51)</f>
        <v>104174</v>
      </c>
      <c r="K51" s="2">
        <f>SUM('Step 3'!V51:AG51)</f>
        <v>106277</v>
      </c>
    </row>
    <row r="52" spans="1:11" x14ac:dyDescent="0.25">
      <c r="A52" t="s">
        <v>130</v>
      </c>
      <c r="B52" s="2">
        <f>SUM('Step 3'!M52:X52)</f>
        <v>12479</v>
      </c>
      <c r="C52" s="2">
        <f>SUM('Step 3'!N52:Y52)</f>
        <v>12550</v>
      </c>
      <c r="D52" s="2">
        <f>SUM('Step 3'!O52:Z52)</f>
        <v>12703</v>
      </c>
      <c r="E52" s="2">
        <f>SUM('Step 3'!P52:AA52)</f>
        <v>12785</v>
      </c>
      <c r="F52" s="2">
        <f>SUM('Step 3'!Q52:AB52)</f>
        <v>12928</v>
      </c>
      <c r="G52" s="2">
        <f>SUM('Step 3'!R52:AC52)</f>
        <v>12945</v>
      </c>
      <c r="H52" s="2">
        <f>SUM('Step 3'!S52:AD52)</f>
        <v>13131</v>
      </c>
      <c r="I52" s="2">
        <f>SUM('Step 3'!T52:AE52)</f>
        <v>13340</v>
      </c>
      <c r="J52" s="2">
        <f>SUM('Step 3'!U52:AF52)</f>
        <v>13509</v>
      </c>
      <c r="K52" s="2">
        <f>SUM('Step 3'!V52:AG52)</f>
        <v>13765</v>
      </c>
    </row>
    <row r="53" spans="1:11" x14ac:dyDescent="0.25">
      <c r="A53" t="s">
        <v>131</v>
      </c>
      <c r="B53" s="2">
        <f>SUM('Step 3'!M53:X53)</f>
        <v>34089</v>
      </c>
      <c r="C53" s="2">
        <f>SUM('Step 3'!N53:Y53)</f>
        <v>34291</v>
      </c>
      <c r="D53" s="2">
        <f>SUM('Step 3'!O53:Z53)</f>
        <v>34649</v>
      </c>
      <c r="E53" s="2">
        <f>SUM('Step 3'!P53:AA53)</f>
        <v>34960</v>
      </c>
      <c r="F53" s="2">
        <f>SUM('Step 3'!Q53:AB53)</f>
        <v>35373</v>
      </c>
      <c r="G53" s="2">
        <f>SUM('Step 3'!R53:AC53)</f>
        <v>35691</v>
      </c>
      <c r="H53" s="2">
        <f>SUM('Step 3'!S53:AD53)</f>
        <v>36320</v>
      </c>
      <c r="I53" s="2">
        <f>SUM('Step 3'!T53:AE53)</f>
        <v>37066</v>
      </c>
      <c r="J53" s="2">
        <f>SUM('Step 3'!U53:AF53)</f>
        <v>37511</v>
      </c>
      <c r="K53" s="2">
        <f>SUM('Step 3'!V53:AG53)</f>
        <v>38255</v>
      </c>
    </row>
    <row r="54" spans="1:11" x14ac:dyDescent="0.25">
      <c r="A54" t="s">
        <v>132</v>
      </c>
      <c r="B54" s="2">
        <f>SUM('Step 3'!M54:X54)</f>
        <v>6208</v>
      </c>
      <c r="C54" s="2">
        <f>SUM('Step 3'!N54:Y54)</f>
        <v>6245</v>
      </c>
      <c r="D54" s="2">
        <f>SUM('Step 3'!O54:Z54)</f>
        <v>6271</v>
      </c>
      <c r="E54" s="2">
        <f>SUM('Step 3'!P54:AA54)</f>
        <v>6344</v>
      </c>
      <c r="F54" s="2">
        <f>SUM('Step 3'!Q54:AB54)</f>
        <v>6414</v>
      </c>
      <c r="G54" s="2">
        <f>SUM('Step 3'!R54:AC54)</f>
        <v>6384</v>
      </c>
      <c r="H54" s="2">
        <f>SUM('Step 3'!S54:AD54)</f>
        <v>6468</v>
      </c>
      <c r="I54" s="2">
        <f>SUM('Step 3'!T54:AE54)</f>
        <v>6595</v>
      </c>
      <c r="J54" s="2">
        <f>SUM('Step 3'!U54:AF54)</f>
        <v>6785</v>
      </c>
      <c r="K54" s="2">
        <f>SUM('Step 3'!V54:AG54)</f>
        <v>6864</v>
      </c>
    </row>
    <row r="55" spans="1:11" x14ac:dyDescent="0.25">
      <c r="A55" t="s">
        <v>133</v>
      </c>
      <c r="B55" s="2">
        <f>SUM('Step 3'!M55:X55)</f>
        <v>86716</v>
      </c>
      <c r="C55" s="2">
        <f>SUM('Step 3'!N55:Y55)</f>
        <v>87243</v>
      </c>
      <c r="D55" s="2">
        <f>SUM('Step 3'!O55:Z55)</f>
        <v>88228</v>
      </c>
      <c r="E55" s="2">
        <f>SUM('Step 3'!P55:AA55)</f>
        <v>89234</v>
      </c>
      <c r="F55" s="2">
        <f>SUM('Step 3'!Q55:AB55)</f>
        <v>90598</v>
      </c>
      <c r="G55" s="2">
        <f>SUM('Step 3'!R55:AC55)</f>
        <v>91506</v>
      </c>
      <c r="H55" s="2">
        <f>SUM('Step 3'!S55:AD55)</f>
        <v>93279</v>
      </c>
      <c r="I55" s="2">
        <f>SUM('Step 3'!T55:AE55)</f>
        <v>95390</v>
      </c>
      <c r="J55" s="2">
        <f>SUM('Step 3'!U55:AF55)</f>
        <v>97181</v>
      </c>
      <c r="K55" s="2">
        <f>SUM('Step 3'!V55:AG55)</f>
        <v>99270</v>
      </c>
    </row>
    <row r="56" spans="1:11" x14ac:dyDescent="0.25">
      <c r="A56" t="s">
        <v>134</v>
      </c>
      <c r="B56" s="2">
        <f>SUM('Step 3'!M56:X56)</f>
        <v>8466</v>
      </c>
      <c r="C56" s="2">
        <f>SUM('Step 3'!N56:Y56)</f>
        <v>8514</v>
      </c>
      <c r="D56" s="2">
        <f>SUM('Step 3'!O56:Z56)</f>
        <v>8592</v>
      </c>
      <c r="E56" s="2">
        <f>SUM('Step 3'!P56:AA56)</f>
        <v>8729</v>
      </c>
      <c r="F56" s="2">
        <f>SUM('Step 3'!Q56:AB56)</f>
        <v>8856</v>
      </c>
      <c r="G56" s="2">
        <f>SUM('Step 3'!R56:AC56)</f>
        <v>8886</v>
      </c>
      <c r="H56" s="2">
        <f>SUM('Step 3'!S56:AD56)</f>
        <v>9049</v>
      </c>
      <c r="I56" s="2">
        <f>SUM('Step 3'!T56:AE56)</f>
        <v>9259</v>
      </c>
      <c r="J56" s="2">
        <f>SUM('Step 3'!U56:AF56)</f>
        <v>9404</v>
      </c>
      <c r="K56" s="2">
        <f>SUM('Step 3'!V56:AG56)</f>
        <v>9633</v>
      </c>
    </row>
    <row r="57" spans="1:11" x14ac:dyDescent="0.25">
      <c r="A57" t="s">
        <v>135</v>
      </c>
      <c r="B57" s="2">
        <f>SUM('Step 3'!M57:X57)</f>
        <v>24677</v>
      </c>
      <c r="C57" s="2">
        <f>SUM('Step 3'!N57:Y57)</f>
        <v>24707</v>
      </c>
      <c r="D57" s="2">
        <f>SUM('Step 3'!O57:Z57)</f>
        <v>24910</v>
      </c>
      <c r="E57" s="2">
        <f>SUM('Step 3'!P57:AA57)</f>
        <v>24937</v>
      </c>
      <c r="F57" s="2">
        <f>SUM('Step 3'!Q57:AB57)</f>
        <v>25175</v>
      </c>
      <c r="G57" s="2">
        <f>SUM('Step 3'!R57:AC57)</f>
        <v>25263</v>
      </c>
      <c r="H57" s="2">
        <f>SUM('Step 3'!S57:AD57)</f>
        <v>25584</v>
      </c>
      <c r="I57" s="2">
        <f>SUM('Step 3'!T57:AE57)</f>
        <v>26014</v>
      </c>
      <c r="J57" s="2">
        <f>SUM('Step 3'!U57:AF57)</f>
        <v>26304</v>
      </c>
      <c r="K57" s="2">
        <f>SUM('Step 3'!V57:AG57)</f>
        <v>26781</v>
      </c>
    </row>
    <row r="58" spans="1:11" x14ac:dyDescent="0.25">
      <c r="A58" t="s">
        <v>136</v>
      </c>
      <c r="B58" s="2">
        <f>SUM('Step 3'!M58:X58)</f>
        <v>61990</v>
      </c>
      <c r="C58" s="2">
        <f>SUM('Step 3'!N58:Y58)</f>
        <v>62193</v>
      </c>
      <c r="D58" s="2">
        <f>SUM('Step 3'!O58:Z58)</f>
        <v>62667</v>
      </c>
      <c r="E58" s="2">
        <f>SUM('Step 3'!P58:AA58)</f>
        <v>62985</v>
      </c>
      <c r="F58" s="2">
        <f>SUM('Step 3'!Q58:AB58)</f>
        <v>63597</v>
      </c>
      <c r="G58" s="2">
        <f>SUM('Step 3'!R58:AC58)</f>
        <v>63714</v>
      </c>
      <c r="H58" s="2">
        <f>SUM('Step 3'!S58:AD58)</f>
        <v>64558</v>
      </c>
      <c r="I58" s="2">
        <f>SUM('Step 3'!T58:AE58)</f>
        <v>65544</v>
      </c>
      <c r="J58" s="2">
        <f>SUM('Step 3'!U58:AF58)</f>
        <v>66410</v>
      </c>
      <c r="K58" s="2">
        <f>SUM('Step 3'!V58:AG58)</f>
        <v>67566</v>
      </c>
    </row>
    <row r="59" spans="1:11" x14ac:dyDescent="0.25">
      <c r="A59" t="s">
        <v>137</v>
      </c>
      <c r="B59" s="2">
        <f>SUM('Step 3'!M59:X59)</f>
        <v>86183</v>
      </c>
      <c r="C59" s="2">
        <f>SUM('Step 3'!N59:Y59)</f>
        <v>86481</v>
      </c>
      <c r="D59" s="2">
        <f>SUM('Step 3'!O59:Z59)</f>
        <v>87203</v>
      </c>
      <c r="E59" s="2">
        <f>SUM('Step 3'!P59:AA59)</f>
        <v>87783</v>
      </c>
      <c r="F59" s="2">
        <f>SUM('Step 3'!Q59:AB59)</f>
        <v>88809</v>
      </c>
      <c r="G59" s="2">
        <f>SUM('Step 3'!R59:AC59)</f>
        <v>89160</v>
      </c>
      <c r="H59" s="2">
        <f>SUM('Step 3'!S59:AD59)</f>
        <v>90451</v>
      </c>
      <c r="I59" s="2">
        <f>SUM('Step 3'!T59:AE59)</f>
        <v>92004</v>
      </c>
      <c r="J59" s="2">
        <f>SUM('Step 3'!U59:AF59)</f>
        <v>93286</v>
      </c>
      <c r="K59" s="2">
        <f>SUM('Step 3'!V59:AG59)</f>
        <v>95076</v>
      </c>
    </row>
    <row r="60" spans="1:11" x14ac:dyDescent="0.25">
      <c r="A60" t="s">
        <v>138</v>
      </c>
      <c r="B60" s="2">
        <f>SUM('Step 3'!M60:X60)</f>
        <v>2892</v>
      </c>
      <c r="C60" s="2">
        <f>SUM('Step 3'!N60:Y60)</f>
        <v>2931</v>
      </c>
      <c r="D60" s="2">
        <f>SUM('Step 3'!O60:Z60)</f>
        <v>2971</v>
      </c>
      <c r="E60" s="2">
        <f>SUM('Step 3'!P60:AA60)</f>
        <v>3157</v>
      </c>
      <c r="F60" s="2">
        <f>SUM('Step 3'!Q60:AB60)</f>
        <v>3227</v>
      </c>
      <c r="G60" s="2">
        <f>SUM('Step 3'!R60:AC60)</f>
        <v>3256</v>
      </c>
      <c r="H60" s="2">
        <f>SUM('Step 3'!S60:AD60)</f>
        <v>3322</v>
      </c>
      <c r="I60" s="2">
        <f>SUM('Step 3'!T60:AE60)</f>
        <v>3409</v>
      </c>
      <c r="J60" s="2">
        <f>SUM('Step 3'!U60:AF60)</f>
        <v>3451</v>
      </c>
      <c r="K60" s="2">
        <f>SUM('Step 3'!V60:AG60)</f>
        <v>3506</v>
      </c>
    </row>
    <row r="61" spans="1:11" x14ac:dyDescent="0.25">
      <c r="A61" t="s">
        <v>139</v>
      </c>
      <c r="B61" s="2">
        <f>SUM('Step 3'!M61:X61)</f>
        <v>226080</v>
      </c>
      <c r="C61" s="2">
        <f>SUM('Step 3'!N61:Y61)</f>
        <v>227764</v>
      </c>
      <c r="D61" s="2">
        <f>SUM('Step 3'!O61:Z61)</f>
        <v>231748</v>
      </c>
      <c r="E61" s="2">
        <f>SUM('Step 3'!P61:AA61)</f>
        <v>235385</v>
      </c>
      <c r="F61" s="2">
        <f>SUM('Step 3'!Q61:AB61)</f>
        <v>239718</v>
      </c>
      <c r="G61" s="2">
        <f>SUM('Step 3'!R61:AC61)</f>
        <v>242259</v>
      </c>
      <c r="H61" s="2">
        <f>SUM('Step 3'!S61:AD61)</f>
        <v>246864</v>
      </c>
      <c r="I61" s="2">
        <f>SUM('Step 3'!T61:AE61)</f>
        <v>252239</v>
      </c>
      <c r="J61" s="2">
        <f>SUM('Step 3'!U61:AF61)</f>
        <v>256631</v>
      </c>
      <c r="K61" s="2">
        <f>SUM('Step 3'!V61:AG61)</f>
        <v>262645</v>
      </c>
    </row>
    <row r="62" spans="1:11" x14ac:dyDescent="0.25">
      <c r="A62" t="s">
        <v>140</v>
      </c>
      <c r="B62" s="2">
        <f>SUM('Step 3'!M62:X62)</f>
        <v>6337</v>
      </c>
      <c r="C62" s="2">
        <f>SUM('Step 3'!N62:Y62)</f>
        <v>6397</v>
      </c>
      <c r="D62" s="2">
        <f>SUM('Step 3'!O62:Z62)</f>
        <v>6545</v>
      </c>
      <c r="E62" s="2">
        <f>SUM('Step 3'!P62:AA62)</f>
        <v>6623</v>
      </c>
      <c r="F62" s="2">
        <f>SUM('Step 3'!Q62:AB62)</f>
        <v>6721</v>
      </c>
      <c r="G62" s="2">
        <f>SUM('Step 3'!R62:AC62)</f>
        <v>6780</v>
      </c>
      <c r="H62" s="2">
        <f>SUM('Step 3'!S62:AD62)</f>
        <v>6864</v>
      </c>
      <c r="I62" s="2">
        <f>SUM('Step 3'!T62:AE62)</f>
        <v>6984</v>
      </c>
      <c r="J62" s="2">
        <f>SUM('Step 3'!U62:AF62)</f>
        <v>7082</v>
      </c>
      <c r="K62" s="2">
        <f>SUM('Step 3'!V62:AG62)</f>
        <v>7196</v>
      </c>
    </row>
    <row r="63" spans="1:11" x14ac:dyDescent="0.25">
      <c r="A63" t="s">
        <v>141</v>
      </c>
      <c r="B63" s="2">
        <f>SUM('Step 3'!M63:X63)</f>
        <v>12479</v>
      </c>
      <c r="C63" s="2">
        <f>SUM('Step 3'!N63:Y63)</f>
        <v>12550</v>
      </c>
      <c r="D63" s="2">
        <f>SUM('Step 3'!O63:Z63)</f>
        <v>12703</v>
      </c>
      <c r="E63" s="2">
        <f>SUM('Step 3'!P63:AA63)</f>
        <v>12785</v>
      </c>
      <c r="F63" s="2">
        <f>SUM('Step 3'!Q63:AB63)</f>
        <v>12928</v>
      </c>
      <c r="G63" s="2">
        <f>SUM('Step 3'!R63:AC63)</f>
        <v>12945</v>
      </c>
      <c r="H63" s="2">
        <f>SUM('Step 3'!S63:AD63)</f>
        <v>13131</v>
      </c>
      <c r="I63" s="2">
        <f>SUM('Step 3'!T63:AE63)</f>
        <v>13340</v>
      </c>
      <c r="J63" s="2">
        <f>SUM('Step 3'!U63:AF63)</f>
        <v>13509</v>
      </c>
      <c r="K63" s="2">
        <f>SUM('Step 3'!V63:AG63)</f>
        <v>13765</v>
      </c>
    </row>
    <row r="64" spans="1:11" x14ac:dyDescent="0.25">
      <c r="A64" t="s">
        <v>142</v>
      </c>
      <c r="B64" s="2">
        <f>SUM('Step 3'!M64:X64)</f>
        <v>12909</v>
      </c>
      <c r="C64" s="2">
        <f>SUM('Step 3'!N64:Y64)</f>
        <v>13017</v>
      </c>
      <c r="D64" s="2">
        <f>SUM('Step 3'!O64:Z64)</f>
        <v>13071</v>
      </c>
      <c r="E64" s="2">
        <f>SUM('Step 3'!P64:AA64)</f>
        <v>13153</v>
      </c>
      <c r="F64" s="2">
        <f>SUM('Step 3'!Q64:AB64)</f>
        <v>13217</v>
      </c>
      <c r="G64" s="2">
        <f>SUM('Step 3'!R64:AC64)</f>
        <v>13159</v>
      </c>
      <c r="H64" s="2">
        <f>SUM('Step 3'!S64:AD64)</f>
        <v>13214</v>
      </c>
      <c r="I64" s="2">
        <f>SUM('Step 3'!T64:AE64)</f>
        <v>13324</v>
      </c>
      <c r="J64" s="2">
        <f>SUM('Step 3'!U64:AF64)</f>
        <v>13540</v>
      </c>
      <c r="K64" s="2">
        <f>SUM('Step 3'!V64:AG64)</f>
        <v>13571</v>
      </c>
    </row>
    <row r="65" spans="1:11" x14ac:dyDescent="0.25">
      <c r="A65" t="s">
        <v>143</v>
      </c>
      <c r="B65" s="2">
        <f>SUM('Step 3'!M65:X65)</f>
        <v>6208</v>
      </c>
      <c r="C65" s="2">
        <f>SUM('Step 3'!N65:Y65)</f>
        <v>6245</v>
      </c>
      <c r="D65" s="2">
        <f>SUM('Step 3'!O65:Z65)</f>
        <v>6271</v>
      </c>
      <c r="E65" s="2">
        <f>SUM('Step 3'!P65:AA65)</f>
        <v>6344</v>
      </c>
      <c r="F65" s="2">
        <f>SUM('Step 3'!Q65:AB65)</f>
        <v>6414</v>
      </c>
      <c r="G65" s="2">
        <f>SUM('Step 3'!R65:AC65)</f>
        <v>6384</v>
      </c>
      <c r="H65" s="2">
        <f>SUM('Step 3'!S65:AD65)</f>
        <v>6468</v>
      </c>
      <c r="I65" s="2">
        <f>SUM('Step 3'!T65:AE65)</f>
        <v>6595</v>
      </c>
      <c r="J65" s="2">
        <f>SUM('Step 3'!U65:AF65)</f>
        <v>6785</v>
      </c>
      <c r="K65" s="2">
        <f>SUM('Step 3'!V65:AG65)</f>
        <v>6864</v>
      </c>
    </row>
    <row r="66" spans="1:11" x14ac:dyDescent="0.25">
      <c r="A66" t="s">
        <v>144</v>
      </c>
      <c r="B66" s="2">
        <f>SUM('Step 3'!M66:X66)</f>
        <v>1095173</v>
      </c>
      <c r="C66" s="2">
        <f>SUM('Step 3'!N66:Y66)</f>
        <v>1101844</v>
      </c>
      <c r="D66" s="2">
        <f>SUM('Step 3'!O66:Z66)</f>
        <v>1116508</v>
      </c>
      <c r="E66" s="2">
        <f>SUM('Step 3'!P66:AA66)</f>
        <v>1131293</v>
      </c>
      <c r="F66" s="2">
        <f>SUM('Step 3'!Q66:AB66)</f>
        <v>1149658</v>
      </c>
      <c r="G66" s="2">
        <f>SUM('Step 3'!R66:AC66)</f>
        <v>1158941</v>
      </c>
      <c r="H66" s="2">
        <f>SUM('Step 3'!S66:AD66)</f>
        <v>1179488</v>
      </c>
      <c r="I66" s="2">
        <f>SUM('Step 3'!T66:AE66)</f>
        <v>1204421</v>
      </c>
      <c r="J66" s="2">
        <f>SUM('Step 3'!U66:AF66)</f>
        <v>1223950</v>
      </c>
      <c r="K66" s="2">
        <f>SUM('Step 3'!V66:AG66)</f>
        <v>1251087</v>
      </c>
    </row>
    <row r="67" spans="1:11" x14ac:dyDescent="0.25">
      <c r="A67" t="s">
        <v>145</v>
      </c>
      <c r="B67" s="2">
        <f>SUM('Step 3'!M67:X67)</f>
        <v>9216</v>
      </c>
      <c r="C67" s="2">
        <f>SUM('Step 3'!N67:Y67)</f>
        <v>9330</v>
      </c>
      <c r="D67" s="2">
        <f>SUM('Step 3'!O67:Z67)</f>
        <v>9504</v>
      </c>
      <c r="E67" s="2">
        <f>SUM('Step 3'!P67:AA67)</f>
        <v>9682</v>
      </c>
      <c r="F67" s="2">
        <f>SUM('Step 3'!Q67:AB67)</f>
        <v>9956</v>
      </c>
      <c r="G67" s="2">
        <f>SUM('Step 3'!R67:AC67)</f>
        <v>10113</v>
      </c>
      <c r="H67" s="2">
        <f>SUM('Step 3'!S67:AD67)</f>
        <v>10340</v>
      </c>
      <c r="I67" s="2">
        <f>SUM('Step 3'!T67:AE67)</f>
        <v>10586</v>
      </c>
      <c r="J67" s="2">
        <f>SUM('Step 3'!U67:AF67)</f>
        <v>10799</v>
      </c>
      <c r="K67" s="2">
        <f>SUM('Step 3'!V67:AG67)</f>
        <v>11083</v>
      </c>
    </row>
    <row r="68" spans="1:11" x14ac:dyDescent="0.25">
      <c r="A68" t="s">
        <v>146</v>
      </c>
      <c r="B68" s="2">
        <f>SUM('Step 3'!M68:X68)</f>
        <v>21631</v>
      </c>
      <c r="C68" s="2">
        <f>SUM('Step 3'!N68:Y68)</f>
        <v>21806</v>
      </c>
      <c r="D68" s="2">
        <f>SUM('Step 3'!O68:Z68)</f>
        <v>22083</v>
      </c>
      <c r="E68" s="2">
        <f>SUM('Step 3'!P68:AA68)</f>
        <v>22316</v>
      </c>
      <c r="F68" s="2">
        <f>SUM('Step 3'!Q68:AB68)</f>
        <v>22651</v>
      </c>
      <c r="G68" s="2">
        <f>SUM('Step 3'!R68:AC68)</f>
        <v>22803</v>
      </c>
      <c r="H68" s="2">
        <f>SUM('Step 3'!S68:AD68)</f>
        <v>23246</v>
      </c>
      <c r="I68" s="2">
        <f>SUM('Step 3'!T68:AE68)</f>
        <v>23833</v>
      </c>
      <c r="J68" s="2">
        <f>SUM('Step 3'!U68:AF68)</f>
        <v>24303</v>
      </c>
      <c r="K68" s="2">
        <f>SUM('Step 3'!V68:AG68)</f>
        <v>24836</v>
      </c>
    </row>
    <row r="69" spans="1:11" x14ac:dyDescent="0.25">
      <c r="A69" t="s">
        <v>147</v>
      </c>
      <c r="B69" s="2">
        <f>SUM('Step 3'!M69:X69)</f>
        <v>194</v>
      </c>
      <c r="C69" s="2">
        <f>SUM('Step 3'!N69:Y69)</f>
        <v>199</v>
      </c>
      <c r="D69" s="2">
        <f>SUM('Step 3'!O69:Z69)</f>
        <v>208</v>
      </c>
      <c r="E69" s="2">
        <f>SUM('Step 3'!P69:AA69)</f>
        <v>224</v>
      </c>
      <c r="F69" s="2">
        <f>SUM('Step 3'!Q69:AB69)</f>
        <v>235</v>
      </c>
      <c r="G69" s="2">
        <f>SUM('Step 3'!R69:AC69)</f>
        <v>237</v>
      </c>
      <c r="H69" s="2">
        <f>SUM('Step 3'!S69:AD69)</f>
        <v>247</v>
      </c>
      <c r="I69" s="2">
        <f>SUM('Step 3'!T69:AE69)</f>
        <v>256</v>
      </c>
      <c r="J69" s="2">
        <f>SUM('Step 3'!U69:AF69)</f>
        <v>261</v>
      </c>
      <c r="K69" s="2">
        <f>SUM('Step 3'!V69:AG69)</f>
        <v>269</v>
      </c>
    </row>
    <row r="70" spans="1:11" x14ac:dyDescent="0.25">
      <c r="A70" t="s">
        <v>148</v>
      </c>
      <c r="B70" s="2">
        <f>SUM('Step 3'!M70:X70)</f>
        <v>185249</v>
      </c>
      <c r="C70" s="2">
        <f>SUM('Step 3'!N70:Y70)</f>
        <v>186424</v>
      </c>
      <c r="D70" s="2">
        <f>SUM('Step 3'!O70:Z70)</f>
        <v>189473</v>
      </c>
      <c r="E70" s="2">
        <f>SUM('Step 3'!P70:AA70)</f>
        <v>192259</v>
      </c>
      <c r="F70" s="2">
        <f>SUM('Step 3'!Q70:AB70)</f>
        <v>195598</v>
      </c>
      <c r="G70" s="2">
        <f>SUM('Step 3'!R70:AC70)</f>
        <v>197555</v>
      </c>
      <c r="H70" s="2">
        <f>SUM('Step 3'!S70:AD70)</f>
        <v>201146</v>
      </c>
      <c r="I70" s="2">
        <f>SUM('Step 3'!T70:AE70)</f>
        <v>205342</v>
      </c>
      <c r="J70" s="2">
        <f>SUM('Step 3'!U70:AF70)</f>
        <v>208642</v>
      </c>
      <c r="K70" s="2">
        <f>SUM('Step 3'!V70:AG70)</f>
        <v>213200</v>
      </c>
    </row>
    <row r="71" spans="1:11" x14ac:dyDescent="0.25">
      <c r="A71" t="s">
        <v>149</v>
      </c>
      <c r="B71" s="2">
        <f>SUM('Step 3'!M71:X71)</f>
        <v>185822</v>
      </c>
      <c r="C71" s="2">
        <f>SUM('Step 3'!N71:Y71)</f>
        <v>187011</v>
      </c>
      <c r="D71" s="2">
        <f>SUM('Step 3'!O71:Z71)</f>
        <v>190079</v>
      </c>
      <c r="E71" s="2">
        <f>SUM('Step 3'!P71:AA71)</f>
        <v>192882</v>
      </c>
      <c r="F71" s="2">
        <f>SUM('Step 3'!Q71:AB71)</f>
        <v>196234</v>
      </c>
      <c r="G71" s="2">
        <f>SUM('Step 3'!R71:AC71)</f>
        <v>198203</v>
      </c>
      <c r="H71" s="2">
        <f>SUM('Step 3'!S71:AD71)</f>
        <v>201817</v>
      </c>
      <c r="I71" s="2">
        <f>SUM('Step 3'!T71:AE71)</f>
        <v>206030</v>
      </c>
      <c r="J71" s="2">
        <f>SUM('Step 3'!U71:AF71)</f>
        <v>209347</v>
      </c>
      <c r="K71" s="2">
        <f>SUM('Step 3'!V71:AG71)</f>
        <v>213928</v>
      </c>
    </row>
    <row r="72" spans="1:11" x14ac:dyDescent="0.25">
      <c r="A72" t="s">
        <v>150</v>
      </c>
      <c r="B72" s="2">
        <f>SUM('Step 3'!M72:X72)</f>
        <v>379</v>
      </c>
      <c r="C72" s="2">
        <f>SUM('Step 3'!N72:Y72)</f>
        <v>388</v>
      </c>
      <c r="D72" s="2">
        <f>SUM('Step 3'!O72:Z72)</f>
        <v>398</v>
      </c>
      <c r="E72" s="2">
        <f>SUM('Step 3'!P72:AA72)</f>
        <v>399</v>
      </c>
      <c r="F72" s="2">
        <f>SUM('Step 3'!Q72:AB72)</f>
        <v>401</v>
      </c>
      <c r="G72" s="2">
        <f>SUM('Step 3'!R72:AC72)</f>
        <v>411</v>
      </c>
      <c r="H72" s="2">
        <f>SUM('Step 3'!S72:AD72)</f>
        <v>424</v>
      </c>
      <c r="I72" s="2">
        <f>SUM('Step 3'!T72:AE72)</f>
        <v>432</v>
      </c>
      <c r="J72" s="2">
        <f>SUM('Step 3'!U72:AF72)</f>
        <v>444</v>
      </c>
      <c r="K72" s="2">
        <f>SUM('Step 3'!V72:AG72)</f>
        <v>459</v>
      </c>
    </row>
    <row r="73" spans="1:11" x14ac:dyDescent="0.25">
      <c r="A73" t="s">
        <v>151</v>
      </c>
      <c r="B73" s="2">
        <f>SUM('Step 3'!M73:X73)</f>
        <v>663224</v>
      </c>
      <c r="C73" s="2">
        <f>SUM('Step 3'!N73:Y73)</f>
        <v>666909</v>
      </c>
      <c r="D73" s="2">
        <f>SUM('Step 3'!O73:Z73)</f>
        <v>676144</v>
      </c>
      <c r="E73" s="2">
        <f>SUM('Step 3'!P73:AA73)</f>
        <v>684492</v>
      </c>
      <c r="F73" s="2">
        <f>SUM('Step 3'!Q73:AB73)</f>
        <v>693355</v>
      </c>
      <c r="G73" s="2">
        <f>SUM('Step 3'!R73:AC73)</f>
        <v>698926</v>
      </c>
      <c r="H73" s="2">
        <f>SUM('Step 3'!S73:AD73)</f>
        <v>709567</v>
      </c>
      <c r="I73" s="2">
        <f>SUM('Step 3'!T73:AE73)</f>
        <v>722054</v>
      </c>
      <c r="J73" s="2">
        <f>SUM('Step 3'!U73:AF73)</f>
        <v>731926</v>
      </c>
      <c r="K73" s="2">
        <f>SUM('Step 3'!V73:AG73)</f>
        <v>746913</v>
      </c>
    </row>
    <row r="74" spans="1:11" x14ac:dyDescent="0.25">
      <c r="A74" t="s">
        <v>152</v>
      </c>
      <c r="B74" s="2">
        <f>SUM('Step 3'!M74:X74)</f>
        <v>520539</v>
      </c>
      <c r="C74" s="2">
        <f>SUM('Step 3'!N74:Y74)</f>
        <v>524785</v>
      </c>
      <c r="D74" s="2">
        <f>SUM('Step 3'!O74:Z74)</f>
        <v>534059</v>
      </c>
      <c r="E74" s="2">
        <f>SUM('Step 3'!P74:AA74)</f>
        <v>543086</v>
      </c>
      <c r="F74" s="2">
        <f>SUM('Step 3'!Q74:AB74)</f>
        <v>553752</v>
      </c>
      <c r="G74" s="2">
        <f>SUM('Step 3'!R74:AC74)</f>
        <v>559772</v>
      </c>
      <c r="H74" s="2">
        <f>SUM('Step 3'!S74:AD74)</f>
        <v>570870</v>
      </c>
      <c r="I74" s="2">
        <f>SUM('Step 3'!T74:AE74)</f>
        <v>584206</v>
      </c>
      <c r="J74" s="2">
        <f>SUM('Step 3'!U74:AF74)</f>
        <v>594844</v>
      </c>
      <c r="K74" s="2">
        <f>SUM('Step 3'!V74:AG74)</f>
        <v>610006</v>
      </c>
    </row>
    <row r="75" spans="1:11" x14ac:dyDescent="0.25">
      <c r="A75" t="s">
        <v>153</v>
      </c>
      <c r="B75" s="2">
        <f>SUM('Step 3'!M75:X75)</f>
        <v>856867</v>
      </c>
      <c r="C75" s="2">
        <f>SUM('Step 3'!N75:Y75)</f>
        <v>861450</v>
      </c>
      <c r="D75" s="2">
        <f>SUM('Step 3'!O75:Z75)</f>
        <v>872483</v>
      </c>
      <c r="E75" s="2">
        <f>SUM('Step 3'!P75:AA75)</f>
        <v>882524</v>
      </c>
      <c r="F75" s="2">
        <f>SUM('Step 3'!Q75:AB75)</f>
        <v>893490</v>
      </c>
      <c r="G75" s="2">
        <f>SUM('Step 3'!R75:AC75)</f>
        <v>900445</v>
      </c>
      <c r="H75" s="2">
        <f>SUM('Step 3'!S75:AD75)</f>
        <v>914186</v>
      </c>
      <c r="I75" s="2">
        <f>SUM('Step 3'!T75:AE75)</f>
        <v>930379</v>
      </c>
      <c r="J75" s="2">
        <f>SUM('Step 3'!U75:AF75)</f>
        <v>943145</v>
      </c>
      <c r="K75" s="2">
        <f>SUM('Step 3'!V75:AG75)</f>
        <v>961847</v>
      </c>
    </row>
    <row r="76" spans="1:11" x14ac:dyDescent="0.25">
      <c r="A76" t="s">
        <v>154</v>
      </c>
      <c r="B76" s="2">
        <f>SUM('Step 3'!M76:X76)</f>
        <v>9716</v>
      </c>
      <c r="C76" s="2">
        <f>SUM('Step 3'!N76:Y76)</f>
        <v>9766</v>
      </c>
      <c r="D76" s="2">
        <f>SUM('Step 3'!O76:Z76)</f>
        <v>9892</v>
      </c>
      <c r="E76" s="2">
        <f>SUM('Step 3'!P76:AA76)</f>
        <v>10004</v>
      </c>
      <c r="F76" s="2">
        <f>SUM('Step 3'!Q76:AB76)</f>
        <v>10187</v>
      </c>
      <c r="G76" s="2">
        <f>SUM('Step 3'!R76:AC76)</f>
        <v>10212</v>
      </c>
      <c r="H76" s="2">
        <f>SUM('Step 3'!S76:AD76)</f>
        <v>10377</v>
      </c>
      <c r="I76" s="2">
        <f>SUM('Step 3'!T76:AE76)</f>
        <v>10589</v>
      </c>
      <c r="J76" s="2">
        <f>SUM('Step 3'!U76:AF76)</f>
        <v>10760</v>
      </c>
      <c r="K76" s="2">
        <f>SUM('Step 3'!V76:AG76)</f>
        <v>10927</v>
      </c>
    </row>
    <row r="77" spans="1:11" x14ac:dyDescent="0.25">
      <c r="A77" t="s">
        <v>155</v>
      </c>
      <c r="B77" s="2">
        <f>SUM('Step 3'!M77:X77)</f>
        <v>29567</v>
      </c>
      <c r="C77" s="2">
        <f>SUM('Step 3'!N77:Y77)</f>
        <v>29689</v>
      </c>
      <c r="D77" s="2">
        <f>SUM('Step 3'!O77:Z77)</f>
        <v>29915</v>
      </c>
      <c r="E77" s="2">
        <f>SUM('Step 3'!P77:AA77)</f>
        <v>30180</v>
      </c>
      <c r="F77" s="2">
        <f>SUM('Step 3'!Q77:AB77)</f>
        <v>30525</v>
      </c>
      <c r="G77" s="2">
        <f>SUM('Step 3'!R77:AC77)</f>
        <v>30609</v>
      </c>
      <c r="H77" s="2">
        <f>SUM('Step 3'!S77:AD77)</f>
        <v>30993</v>
      </c>
      <c r="I77" s="2">
        <f>SUM('Step 3'!T77:AE77)</f>
        <v>31508</v>
      </c>
      <c r="J77" s="2">
        <f>SUM('Step 3'!U77:AF77)</f>
        <v>31833</v>
      </c>
      <c r="K77" s="2">
        <f>SUM('Step 3'!V77:AG77)</f>
        <v>32324</v>
      </c>
    </row>
    <row r="78" spans="1:11" x14ac:dyDescent="0.25">
      <c r="A78" t="s">
        <v>156</v>
      </c>
      <c r="B78" s="2">
        <f>SUM('Step 3'!M78:X78)</f>
        <v>38098</v>
      </c>
      <c r="C78" s="2">
        <f>SUM('Step 3'!N78:Y78)</f>
        <v>38351</v>
      </c>
      <c r="D78" s="2">
        <f>SUM('Step 3'!O78:Z78)</f>
        <v>38844</v>
      </c>
      <c r="E78" s="2">
        <f>SUM('Step 3'!P78:AA78)</f>
        <v>39217</v>
      </c>
      <c r="F78" s="2">
        <f>SUM('Step 3'!Q78:AB78)</f>
        <v>39702</v>
      </c>
      <c r="G78" s="2">
        <f>SUM('Step 3'!R78:AC78)</f>
        <v>39994</v>
      </c>
      <c r="H78" s="2">
        <f>SUM('Step 3'!S78:AD78)</f>
        <v>40735</v>
      </c>
      <c r="I78" s="2">
        <f>SUM('Step 3'!T78:AE78)</f>
        <v>41588</v>
      </c>
      <c r="J78" s="2">
        <f>SUM('Step 3'!U78:AF78)</f>
        <v>42317</v>
      </c>
      <c r="K78" s="2">
        <f>SUM('Step 3'!V78:AG78)</f>
        <v>43241</v>
      </c>
    </row>
    <row r="79" spans="1:11" x14ac:dyDescent="0.25">
      <c r="A79" t="s">
        <v>157</v>
      </c>
      <c r="B79" s="2">
        <f>SUM('Step 3'!M79:X79)</f>
        <v>45224</v>
      </c>
      <c r="C79" s="2">
        <f>SUM('Step 3'!N79:Y79)</f>
        <v>45495</v>
      </c>
      <c r="D79" s="2">
        <f>SUM('Step 3'!O79:Z79)</f>
        <v>46041</v>
      </c>
      <c r="E79" s="2">
        <f>SUM('Step 3'!P79:AA79)</f>
        <v>46448</v>
      </c>
      <c r="F79" s="2">
        <f>SUM('Step 3'!Q79:AB79)</f>
        <v>46991</v>
      </c>
      <c r="G79" s="2">
        <f>SUM('Step 3'!R79:AC79)</f>
        <v>47340</v>
      </c>
      <c r="H79" s="2">
        <f>SUM('Step 3'!S79:AD79)</f>
        <v>48245</v>
      </c>
      <c r="I79" s="2">
        <f>SUM('Step 3'!T79:AE79)</f>
        <v>49265</v>
      </c>
      <c r="J79" s="2">
        <f>SUM('Step 3'!U79:AF79)</f>
        <v>50158</v>
      </c>
      <c r="K79" s="2">
        <f>SUM('Step 3'!V79:AG79)</f>
        <v>51288</v>
      </c>
    </row>
    <row r="80" spans="1:11" x14ac:dyDescent="0.25">
      <c r="A80" t="s">
        <v>158</v>
      </c>
      <c r="B80" s="2">
        <f>SUM('Step 3'!M80:X80)</f>
        <v>7126</v>
      </c>
      <c r="C80" s="2">
        <f>SUM('Step 3'!N80:Y80)</f>
        <v>7144</v>
      </c>
      <c r="D80" s="2">
        <f>SUM('Step 3'!O80:Z80)</f>
        <v>7197</v>
      </c>
      <c r="E80" s="2">
        <f>SUM('Step 3'!P80:AA80)</f>
        <v>7231</v>
      </c>
      <c r="F80" s="2">
        <f>SUM('Step 3'!Q80:AB80)</f>
        <v>7289</v>
      </c>
      <c r="G80" s="2">
        <f>SUM('Step 3'!R80:AC80)</f>
        <v>7346</v>
      </c>
      <c r="H80" s="2">
        <f>SUM('Step 3'!S80:AD80)</f>
        <v>7510</v>
      </c>
      <c r="I80" s="2">
        <f>SUM('Step 3'!T80:AE80)</f>
        <v>7677</v>
      </c>
      <c r="J80" s="2">
        <f>SUM('Step 3'!U80:AF80)</f>
        <v>7841</v>
      </c>
      <c r="K80" s="2">
        <f>SUM('Step 3'!V80:AG80)</f>
        <v>8047</v>
      </c>
    </row>
    <row r="81" spans="1:11" x14ac:dyDescent="0.25">
      <c r="A81" t="s">
        <v>159</v>
      </c>
      <c r="B81" s="2">
        <f>SUM('Step 3'!M81:X81)</f>
        <v>108347</v>
      </c>
      <c r="C81" s="2">
        <f>SUM('Step 3'!N81:Y81)</f>
        <v>109049</v>
      </c>
      <c r="D81" s="2">
        <f>SUM('Step 3'!O81:Z81)</f>
        <v>110311</v>
      </c>
      <c r="E81" s="2">
        <f>SUM('Step 3'!P81:AA81)</f>
        <v>111550</v>
      </c>
      <c r="F81" s="2">
        <f>SUM('Step 3'!Q81:AB81)</f>
        <v>113249</v>
      </c>
      <c r="G81" s="2">
        <f>SUM('Step 3'!R81:AC81)</f>
        <v>114309</v>
      </c>
      <c r="H81" s="2">
        <f>SUM('Step 3'!S81:AD81)</f>
        <v>116525</v>
      </c>
      <c r="I81" s="2">
        <f>SUM('Step 3'!T81:AE81)</f>
        <v>119223</v>
      </c>
      <c r="J81" s="2">
        <f>SUM('Step 3'!U81:AF81)</f>
        <v>121484</v>
      </c>
      <c r="K81" s="2">
        <f>SUM('Step 3'!V81:AG81)</f>
        <v>124106</v>
      </c>
    </row>
    <row r="82" spans="1:11" x14ac:dyDescent="0.25">
      <c r="A82" t="s">
        <v>160</v>
      </c>
      <c r="B82" s="2">
        <f>SUM('Step 3'!M82:X82)</f>
        <v>469</v>
      </c>
      <c r="C82" s="2">
        <f>SUM('Step 3'!N82:Y82)</f>
        <v>470</v>
      </c>
      <c r="D82" s="2">
        <f>SUM('Step 3'!O82:Z82)</f>
        <v>456</v>
      </c>
      <c r="E82" s="2">
        <f>SUM('Step 3'!P82:AA82)</f>
        <v>453</v>
      </c>
      <c r="F82" s="2">
        <f>SUM('Step 3'!Q82:AB82)</f>
        <v>449</v>
      </c>
      <c r="G82" s="2">
        <f>SUM('Step 3'!R82:AC82)</f>
        <v>447</v>
      </c>
      <c r="H82" s="2">
        <f>SUM('Step 3'!S82:AD82)</f>
        <v>452</v>
      </c>
      <c r="I82" s="2">
        <f>SUM('Step 3'!T82:AE82)</f>
        <v>458</v>
      </c>
      <c r="J82" s="2">
        <f>SUM('Step 3'!U82:AF82)</f>
        <v>475</v>
      </c>
      <c r="K82" s="2">
        <f>SUM('Step 3'!V82:AG82)</f>
        <v>494</v>
      </c>
    </row>
    <row r="83" spans="1:11" x14ac:dyDescent="0.25">
      <c r="A83" t="s">
        <v>161</v>
      </c>
      <c r="B83" s="2">
        <f>SUM('Step 3'!M83:X83)</f>
        <v>16352</v>
      </c>
      <c r="C83" s="2">
        <f>SUM('Step 3'!N83:Y83)</f>
        <v>16413</v>
      </c>
      <c r="D83" s="2">
        <f>SUM('Step 3'!O83:Z83)</f>
        <v>16625</v>
      </c>
      <c r="E83" s="2">
        <f>SUM('Step 3'!P83:AA83)</f>
        <v>16878</v>
      </c>
      <c r="F83" s="2">
        <f>SUM('Step 3'!Q83:AB83)</f>
        <v>17180</v>
      </c>
      <c r="G83" s="2">
        <f>SUM('Step 3'!R83:AC83)</f>
        <v>17288</v>
      </c>
      <c r="H83" s="2">
        <f>SUM('Step 3'!S83:AD83)</f>
        <v>17597</v>
      </c>
      <c r="I83" s="2">
        <f>SUM('Step 3'!T83:AE83)</f>
        <v>17958</v>
      </c>
      <c r="J83" s="2">
        <f>SUM('Step 3'!U83:AF83)</f>
        <v>18173</v>
      </c>
      <c r="K83" s="2">
        <f>SUM('Step 3'!V83:AG83)</f>
        <v>18542</v>
      </c>
    </row>
    <row r="84" spans="1:11" x14ac:dyDescent="0.25">
      <c r="A84" t="s">
        <v>162</v>
      </c>
      <c r="B84" s="2">
        <f>SUM('Step 3'!M84:X84)</f>
        <v>6700</v>
      </c>
      <c r="C84" s="2">
        <f>SUM('Step 3'!N84:Y84)</f>
        <v>6729</v>
      </c>
      <c r="D84" s="2">
        <f>SUM('Step 3'!O84:Z84)</f>
        <v>6792</v>
      </c>
      <c r="E84" s="2">
        <f>SUM('Step 3'!P84:AA84)</f>
        <v>6837</v>
      </c>
      <c r="F84" s="2">
        <f>SUM('Step 3'!Q84:AB84)</f>
        <v>6950</v>
      </c>
      <c r="G84" s="2">
        <f>SUM('Step 3'!R84:AC84)</f>
        <v>6967</v>
      </c>
      <c r="H84" s="2">
        <f>SUM('Step 3'!S84:AD84)</f>
        <v>7087</v>
      </c>
      <c r="I84" s="2">
        <f>SUM('Step 3'!T84:AE84)</f>
        <v>7243</v>
      </c>
      <c r="J84" s="2">
        <f>SUM('Step 3'!U84:AF84)</f>
        <v>7361</v>
      </c>
      <c r="K84" s="2">
        <f>SUM('Step 3'!V84:AG84)</f>
        <v>7513</v>
      </c>
    </row>
    <row r="85" spans="1:11" x14ac:dyDescent="0.25">
      <c r="A85" t="s">
        <v>163</v>
      </c>
      <c r="B85" s="2">
        <f>SUM('Step 3'!M85:X85)</f>
        <v>14210</v>
      </c>
      <c r="C85" s="2">
        <f>SUM('Step 3'!N85:Y85)</f>
        <v>14355</v>
      </c>
      <c r="D85" s="2">
        <f>SUM('Step 3'!O85:Z85)</f>
        <v>14684</v>
      </c>
      <c r="E85" s="2">
        <f>SUM('Step 3'!P85:AA85)</f>
        <v>14890</v>
      </c>
      <c r="F85" s="2">
        <f>SUM('Step 3'!Q85:AB85)</f>
        <v>15170</v>
      </c>
      <c r="G85" s="2">
        <f>SUM('Step 3'!R85:AC85)</f>
        <v>15354</v>
      </c>
      <c r="H85" s="2">
        <f>SUM('Step 3'!S85:AD85)</f>
        <v>15675</v>
      </c>
      <c r="I85" s="2">
        <f>SUM('Step 3'!T85:AE85)</f>
        <v>16109</v>
      </c>
      <c r="J85" s="2">
        <f>SUM('Step 3'!U85:AF85)</f>
        <v>16483</v>
      </c>
      <c r="K85" s="2">
        <f>SUM('Step 3'!V85:AG85)</f>
        <v>16904</v>
      </c>
    </row>
    <row r="86" spans="1:11" x14ac:dyDescent="0.25">
      <c r="A86" t="s">
        <v>164</v>
      </c>
      <c r="B86" s="2">
        <f>SUM('Step 3'!M86:X86)</f>
        <v>5946</v>
      </c>
      <c r="C86" s="2">
        <f>SUM('Step 3'!N86:Y86)</f>
        <v>5974</v>
      </c>
      <c r="D86" s="2">
        <f>SUM('Step 3'!O86:Z86)</f>
        <v>6020</v>
      </c>
      <c r="E86" s="2">
        <f>SUM('Step 3'!P86:AA86)</f>
        <v>6077</v>
      </c>
      <c r="F86" s="2">
        <f>SUM('Step 3'!Q86:AB86)</f>
        <v>6168</v>
      </c>
      <c r="G86" s="2">
        <f>SUM('Step 3'!R86:AC86)</f>
        <v>6236</v>
      </c>
      <c r="H86" s="2">
        <f>SUM('Step 3'!S86:AD86)</f>
        <v>6361</v>
      </c>
      <c r="I86" s="2">
        <f>SUM('Step 3'!T86:AE86)</f>
        <v>6501</v>
      </c>
      <c r="J86" s="2">
        <f>SUM('Step 3'!U86:AF86)</f>
        <v>6589</v>
      </c>
      <c r="K86" s="2">
        <f>SUM('Step 3'!V86:AG86)</f>
        <v>6726</v>
      </c>
    </row>
    <row r="87" spans="1:11" x14ac:dyDescent="0.25">
      <c r="A87" t="s">
        <v>165</v>
      </c>
      <c r="B87" s="2">
        <f>SUM('Step 3'!M87:X87)</f>
        <v>752</v>
      </c>
      <c r="C87" s="2">
        <f>SUM('Step 3'!N87:Y87)</f>
        <v>760</v>
      </c>
      <c r="D87" s="2">
        <f>SUM('Step 3'!O87:Z87)</f>
        <v>760</v>
      </c>
      <c r="E87" s="2">
        <f>SUM('Step 3'!P87:AA87)</f>
        <v>770</v>
      </c>
      <c r="F87" s="2">
        <f>SUM('Step 3'!Q87:AB87)</f>
        <v>766</v>
      </c>
      <c r="G87" s="2">
        <f>SUM('Step 3'!R87:AC87)</f>
        <v>753</v>
      </c>
      <c r="H87" s="2">
        <f>SUM('Step 3'!S87:AD87)</f>
        <v>757</v>
      </c>
      <c r="I87" s="2">
        <f>SUM('Step 3'!T87:AE87)</f>
        <v>756</v>
      </c>
      <c r="J87" s="2">
        <f>SUM('Step 3'!U87:AF87)</f>
        <v>741</v>
      </c>
      <c r="K87" s="2">
        <f>SUM('Step 3'!V87:AG87)</f>
        <v>740</v>
      </c>
    </row>
    <row r="88" spans="1:11" x14ac:dyDescent="0.25">
      <c r="A88" t="s">
        <v>166</v>
      </c>
      <c r="B88" s="2">
        <f>SUM('Step 3'!M88:X88)</f>
        <v>6704</v>
      </c>
      <c r="C88" s="2">
        <f>SUM('Step 3'!N88:Y88)</f>
        <v>6742</v>
      </c>
      <c r="D88" s="2">
        <f>SUM('Step 3'!O88:Z88)</f>
        <v>6842</v>
      </c>
      <c r="E88" s="2">
        <f>SUM('Step 3'!P88:AA88)</f>
        <v>6921</v>
      </c>
      <c r="F88" s="2">
        <f>SUM('Step 3'!Q88:AB88)</f>
        <v>7001</v>
      </c>
      <c r="G88" s="2">
        <f>SUM('Step 3'!R88:AC88)</f>
        <v>7091</v>
      </c>
      <c r="H88" s="2">
        <f>SUM('Step 3'!S88:AD88)</f>
        <v>7220</v>
      </c>
      <c r="I88" s="2">
        <f>SUM('Step 3'!T88:AE88)</f>
        <v>7415</v>
      </c>
      <c r="J88" s="2">
        <f>SUM('Step 3'!U88:AF88)</f>
        <v>7537</v>
      </c>
      <c r="K88" s="2">
        <f>SUM('Step 3'!V88:AG88)</f>
        <v>7739</v>
      </c>
    </row>
    <row r="89" spans="1:11" x14ac:dyDescent="0.25">
      <c r="A89" t="s">
        <v>167</v>
      </c>
      <c r="B89" s="2">
        <f>SUM('Step 3'!M89:X89)</f>
        <v>5952</v>
      </c>
      <c r="C89" s="2">
        <f>SUM('Step 3'!N89:Y89)</f>
        <v>5982</v>
      </c>
      <c r="D89" s="2">
        <f>SUM('Step 3'!O89:Z89)</f>
        <v>6082</v>
      </c>
      <c r="E89" s="2">
        <f>SUM('Step 3'!P89:AA89)</f>
        <v>6151</v>
      </c>
      <c r="F89" s="2">
        <f>SUM('Step 3'!Q89:AB89)</f>
        <v>6235</v>
      </c>
      <c r="G89" s="2">
        <f>SUM('Step 3'!R89:AC89)</f>
        <v>6338</v>
      </c>
      <c r="H89" s="2">
        <f>SUM('Step 3'!S89:AD89)</f>
        <v>6463</v>
      </c>
      <c r="I89" s="2">
        <f>SUM('Step 3'!T89:AE89)</f>
        <v>6659</v>
      </c>
      <c r="J89" s="2">
        <f>SUM('Step 3'!U89:AF89)</f>
        <v>6796</v>
      </c>
      <c r="K89" s="2">
        <f>SUM('Step 3'!V89:AG89)</f>
        <v>6999</v>
      </c>
    </row>
    <row r="90" spans="1:11" x14ac:dyDescent="0.25">
      <c r="A90" t="s">
        <v>168</v>
      </c>
      <c r="B90" s="2">
        <f>SUM('Step 3'!M90:X90)</f>
        <v>19794</v>
      </c>
      <c r="C90" s="2">
        <f>SUM('Step 3'!N90:Y90)</f>
        <v>19872</v>
      </c>
      <c r="D90" s="2">
        <f>SUM('Step 3'!O90:Z90)</f>
        <v>20094</v>
      </c>
      <c r="E90" s="2">
        <f>SUM('Step 3'!P90:AA90)</f>
        <v>20645</v>
      </c>
      <c r="F90" s="2">
        <f>SUM('Step 3'!Q90:AB90)</f>
        <v>20904</v>
      </c>
      <c r="G90" s="2">
        <f>SUM('Step 3'!R90:AC90)</f>
        <v>21261</v>
      </c>
      <c r="H90" s="2">
        <f>SUM('Step 3'!S90:AD90)</f>
        <v>21579</v>
      </c>
      <c r="I90" s="2">
        <f>SUM('Step 3'!T90:AE90)</f>
        <v>21999</v>
      </c>
      <c r="J90" s="2">
        <f>SUM('Step 3'!U90:AF90)</f>
        <v>22349</v>
      </c>
      <c r="K90" s="2">
        <f>SUM('Step 3'!V90:AG90)</f>
        <v>22736</v>
      </c>
    </row>
    <row r="91" spans="1:11" x14ac:dyDescent="0.25">
      <c r="A91" t="s">
        <v>169</v>
      </c>
      <c r="B91" s="2">
        <f>SUM('Step 3'!M91:X91)</f>
        <v>6694</v>
      </c>
      <c r="C91" s="2">
        <f>SUM('Step 3'!N91:Y91)</f>
        <v>6735</v>
      </c>
      <c r="D91" s="2">
        <f>SUM('Step 3'!O91:Z91)</f>
        <v>6849</v>
      </c>
      <c r="E91" s="2">
        <f>SUM('Step 3'!P91:AA91)</f>
        <v>6980</v>
      </c>
      <c r="F91" s="2">
        <f>SUM('Step 3'!Q91:AB91)</f>
        <v>7150</v>
      </c>
      <c r="G91" s="2">
        <f>SUM('Step 3'!R91:AC91)</f>
        <v>7238</v>
      </c>
      <c r="H91" s="2">
        <f>SUM('Step 3'!S91:AD91)</f>
        <v>7289</v>
      </c>
      <c r="I91" s="2">
        <f>SUM('Step 3'!T91:AE91)</f>
        <v>7445</v>
      </c>
      <c r="J91" s="2">
        <f>SUM('Step 3'!U91:AF91)</f>
        <v>7532</v>
      </c>
      <c r="K91" s="2">
        <f>SUM('Step 3'!V91:AG91)</f>
        <v>7642</v>
      </c>
    </row>
    <row r="92" spans="1:11" x14ac:dyDescent="0.25">
      <c r="A92" t="s">
        <v>170</v>
      </c>
      <c r="B92" s="2">
        <f>SUM('Step 3'!M92:X92)</f>
        <v>1997</v>
      </c>
      <c r="C92" s="2">
        <f>SUM('Step 3'!N92:Y92)</f>
        <v>2000</v>
      </c>
      <c r="D92" s="2">
        <f>SUM('Step 3'!O92:Z92)</f>
        <v>2016</v>
      </c>
      <c r="E92" s="2">
        <f>SUM('Step 3'!P92:AA92)</f>
        <v>2034</v>
      </c>
      <c r="F92" s="2">
        <f>SUM('Step 3'!Q92:AB92)</f>
        <v>2082</v>
      </c>
      <c r="G92" s="2">
        <f>SUM('Step 3'!R92:AC92)</f>
        <v>2122</v>
      </c>
      <c r="H92" s="2">
        <f>SUM('Step 3'!S92:AD92)</f>
        <v>2170</v>
      </c>
      <c r="I92" s="2">
        <f>SUM('Step 3'!T92:AE92)</f>
        <v>2228</v>
      </c>
      <c r="J92" s="2">
        <f>SUM('Step 3'!U92:AF92)</f>
        <v>2266</v>
      </c>
      <c r="K92" s="2">
        <f>SUM('Step 3'!V92:AG92)</f>
        <v>2312</v>
      </c>
    </row>
    <row r="93" spans="1:11" x14ac:dyDescent="0.25">
      <c r="A93" t="s">
        <v>171</v>
      </c>
      <c r="B93" s="2">
        <f>SUM('Step 3'!M93:X93)</f>
        <v>6700</v>
      </c>
      <c r="C93" s="2">
        <f>SUM('Step 3'!N93:Y93)</f>
        <v>6729</v>
      </c>
      <c r="D93" s="2">
        <f>SUM('Step 3'!O93:Z93)</f>
        <v>6792</v>
      </c>
      <c r="E93" s="2">
        <f>SUM('Step 3'!P93:AA93)</f>
        <v>6837</v>
      </c>
      <c r="F93" s="2">
        <f>SUM('Step 3'!Q93:AB93)</f>
        <v>6950</v>
      </c>
      <c r="G93" s="2">
        <f>SUM('Step 3'!R93:AC93)</f>
        <v>6967</v>
      </c>
      <c r="H93" s="2">
        <f>SUM('Step 3'!S93:AD93)</f>
        <v>7087</v>
      </c>
      <c r="I93" s="2">
        <f>SUM('Step 3'!T93:AE93)</f>
        <v>7243</v>
      </c>
      <c r="J93" s="2">
        <f>SUM('Step 3'!U93:AF93)</f>
        <v>7361</v>
      </c>
      <c r="K93" s="2">
        <f>SUM('Step 3'!V93:AG93)</f>
        <v>7513</v>
      </c>
    </row>
    <row r="94" spans="1:11" x14ac:dyDescent="0.25">
      <c r="A94" t="s">
        <v>172</v>
      </c>
      <c r="B94" s="2">
        <f>SUM('Step 3'!M94:X94)</f>
        <v>149323</v>
      </c>
      <c r="C94" s="2">
        <f>SUM('Step 3'!N94:Y94)</f>
        <v>150722</v>
      </c>
      <c r="D94" s="2">
        <f>SUM('Step 3'!O94:Z94)</f>
        <v>153559</v>
      </c>
      <c r="E94" s="2">
        <f>SUM('Step 3'!P94:AA94)</f>
        <v>156451</v>
      </c>
      <c r="F94" s="2">
        <f>SUM('Step 3'!Q94:AB94)</f>
        <v>159843</v>
      </c>
      <c r="G94" s="2">
        <f>SUM('Step 3'!R94:AC94)</f>
        <v>161931</v>
      </c>
      <c r="H94" s="2">
        <f>SUM('Step 3'!S94:AD94)</f>
        <v>165543</v>
      </c>
      <c r="I94" s="2">
        <f>SUM('Step 3'!T94:AE94)</f>
        <v>169974</v>
      </c>
      <c r="J94" s="2">
        <f>SUM('Step 3'!U94:AF94)</f>
        <v>173373</v>
      </c>
      <c r="K94" s="2">
        <f>SUM('Step 3'!V94:AG94)</f>
        <v>178594</v>
      </c>
    </row>
    <row r="95" spans="1:11" x14ac:dyDescent="0.25">
      <c r="A95" t="s">
        <v>173</v>
      </c>
      <c r="B95" s="2">
        <f>SUM('Step 3'!M95:X95)</f>
        <v>6269</v>
      </c>
      <c r="C95" s="2">
        <f>SUM('Step 3'!N95:Y95)</f>
        <v>6318</v>
      </c>
      <c r="D95" s="2">
        <f>SUM('Step 3'!O95:Z95)</f>
        <v>6395</v>
      </c>
      <c r="E95" s="2">
        <f>SUM('Step 3'!P95:AA95)</f>
        <v>6475</v>
      </c>
      <c r="F95" s="2">
        <f>SUM('Step 3'!Q95:AB95)</f>
        <v>6543</v>
      </c>
      <c r="G95" s="2">
        <f>SUM('Step 3'!R95:AC95)</f>
        <v>6557</v>
      </c>
      <c r="H95" s="2">
        <f>SUM('Step 3'!S95:AD95)</f>
        <v>6650</v>
      </c>
      <c r="I95" s="2">
        <f>SUM('Step 3'!T95:AE95)</f>
        <v>6764</v>
      </c>
      <c r="J95" s="2">
        <f>SUM('Step 3'!U95:AF95)</f>
        <v>6822</v>
      </c>
      <c r="K95" s="2">
        <f>SUM('Step 3'!V95:AG95)</f>
        <v>6892</v>
      </c>
    </row>
    <row r="96" spans="1:11" x14ac:dyDescent="0.25">
      <c r="A96" t="s">
        <v>174</v>
      </c>
      <c r="B96" s="2">
        <f>SUM('Step 3'!M96:X96)</f>
        <v>316</v>
      </c>
      <c r="C96" s="2">
        <f>SUM('Step 3'!N96:Y96)</f>
        <v>322</v>
      </c>
      <c r="D96" s="2">
        <f>SUM('Step 3'!O96:Z96)</f>
        <v>330</v>
      </c>
      <c r="E96" s="2">
        <f>SUM('Step 3'!P96:AA96)</f>
        <v>344</v>
      </c>
      <c r="F96" s="2">
        <f>SUM('Step 3'!Q96:AB96)</f>
        <v>344</v>
      </c>
      <c r="G96" s="2">
        <f>SUM('Step 3'!R96:AC96)</f>
        <v>344</v>
      </c>
      <c r="H96" s="2">
        <f>SUM('Step 3'!S96:AD96)</f>
        <v>346</v>
      </c>
      <c r="I96" s="2">
        <f>SUM('Step 3'!T96:AE96)</f>
        <v>344</v>
      </c>
      <c r="J96" s="2">
        <f>SUM('Step 3'!U96:AF96)</f>
        <v>343</v>
      </c>
      <c r="K96" s="2">
        <f>SUM('Step 3'!V96:AG96)</f>
        <v>345</v>
      </c>
    </row>
    <row r="97" spans="1:11" x14ac:dyDescent="0.25">
      <c r="A97" t="s">
        <v>175</v>
      </c>
      <c r="B97" s="2">
        <f>SUM('Step 3'!M97:X97)</f>
        <v>5620</v>
      </c>
      <c r="C97" s="2">
        <f>SUM('Step 3'!N97:Y97)</f>
        <v>5691</v>
      </c>
      <c r="D97" s="2">
        <f>SUM('Step 3'!O97:Z97)</f>
        <v>5781</v>
      </c>
      <c r="E97" s="2">
        <f>SUM('Step 3'!P97:AA97)</f>
        <v>5862</v>
      </c>
      <c r="F97" s="2">
        <f>SUM('Step 3'!Q97:AB97)</f>
        <v>5948</v>
      </c>
      <c r="G97" s="2">
        <f>SUM('Step 3'!R97:AC97)</f>
        <v>6013</v>
      </c>
      <c r="H97" s="2">
        <f>SUM('Step 3'!S97:AD97)</f>
        <v>6148</v>
      </c>
      <c r="I97" s="2">
        <f>SUM('Step 3'!T97:AE97)</f>
        <v>6323</v>
      </c>
      <c r="J97" s="2">
        <f>SUM('Step 3'!U97:AF97)</f>
        <v>6423</v>
      </c>
      <c r="K97" s="2">
        <f>SUM('Step 3'!V97:AG97)</f>
        <v>6580</v>
      </c>
    </row>
    <row r="98" spans="1:11" x14ac:dyDescent="0.25">
      <c r="A98" t="s">
        <v>176</v>
      </c>
      <c r="B98" s="2">
        <f>SUM('Step 3'!M98:X98)</f>
        <v>6082</v>
      </c>
      <c r="C98" s="2">
        <f>SUM('Step 3'!N98:Y98)</f>
        <v>6161</v>
      </c>
      <c r="D98" s="2">
        <f>SUM('Step 3'!O98:Z98)</f>
        <v>6253</v>
      </c>
      <c r="E98" s="2">
        <f>SUM('Step 3'!P98:AA98)</f>
        <v>6338</v>
      </c>
      <c r="F98" s="2">
        <f>SUM('Step 3'!Q98:AB98)</f>
        <v>6435</v>
      </c>
      <c r="G98" s="2">
        <f>SUM('Step 3'!R98:AC98)</f>
        <v>6497</v>
      </c>
      <c r="H98" s="2">
        <f>SUM('Step 3'!S98:AD98)</f>
        <v>6640</v>
      </c>
      <c r="I98" s="2">
        <f>SUM('Step 3'!T98:AE98)</f>
        <v>6827</v>
      </c>
      <c r="J98" s="2">
        <f>SUM('Step 3'!U98:AF98)</f>
        <v>6933</v>
      </c>
      <c r="K98" s="2">
        <f>SUM('Step 3'!V98:AG98)</f>
        <v>7094</v>
      </c>
    </row>
    <row r="99" spans="1:11" x14ac:dyDescent="0.25">
      <c r="A99" t="s">
        <v>177</v>
      </c>
      <c r="B99" s="2">
        <f>SUM('Step 3'!M99:X99)</f>
        <v>462</v>
      </c>
      <c r="C99" s="2">
        <f>SUM('Step 3'!N99:Y99)</f>
        <v>470</v>
      </c>
      <c r="D99" s="2">
        <f>SUM('Step 3'!O99:Z99)</f>
        <v>472</v>
      </c>
      <c r="E99" s="2">
        <f>SUM('Step 3'!P99:AA99)</f>
        <v>476</v>
      </c>
      <c r="F99" s="2">
        <f>SUM('Step 3'!Q99:AB99)</f>
        <v>487</v>
      </c>
      <c r="G99" s="2">
        <f>SUM('Step 3'!R99:AC99)</f>
        <v>484</v>
      </c>
      <c r="H99" s="2">
        <f>SUM('Step 3'!S99:AD99)</f>
        <v>492</v>
      </c>
      <c r="I99" s="2">
        <f>SUM('Step 3'!T99:AE99)</f>
        <v>504</v>
      </c>
      <c r="J99" s="2">
        <f>SUM('Step 3'!U99:AF99)</f>
        <v>510</v>
      </c>
      <c r="K99" s="2">
        <f>SUM('Step 3'!V99:AG99)</f>
        <v>514</v>
      </c>
    </row>
    <row r="100" spans="1:11" x14ac:dyDescent="0.25">
      <c r="A100" t="s">
        <v>178</v>
      </c>
      <c r="B100" s="2">
        <f>SUM('Step 3'!M100:X100)</f>
        <v>6567</v>
      </c>
      <c r="C100" s="2">
        <f>SUM('Step 3'!N100:Y100)</f>
        <v>6625</v>
      </c>
      <c r="D100" s="2">
        <f>SUM('Step 3'!O100:Z100)</f>
        <v>6740</v>
      </c>
      <c r="E100" s="2">
        <f>SUM('Step 3'!P100:AA100)</f>
        <v>6867</v>
      </c>
      <c r="F100" s="2">
        <f>SUM('Step 3'!Q100:AB100)</f>
        <v>7057</v>
      </c>
      <c r="G100" s="2">
        <f>SUM('Step 3'!R100:AC100)</f>
        <v>7188</v>
      </c>
      <c r="H100" s="2">
        <f>SUM('Step 3'!S100:AD100)</f>
        <v>7371</v>
      </c>
      <c r="I100" s="2">
        <f>SUM('Step 3'!T100:AE100)</f>
        <v>7605</v>
      </c>
      <c r="J100" s="2">
        <f>SUM('Step 3'!U100:AF100)</f>
        <v>7747</v>
      </c>
      <c r="K100" s="2">
        <f>SUM('Step 3'!V100:AG100)</f>
        <v>7840</v>
      </c>
    </row>
    <row r="101" spans="1:11" x14ac:dyDescent="0.25">
      <c r="A101" t="s">
        <v>179</v>
      </c>
      <c r="B101" s="2">
        <f>SUM('Step 3'!M101:X101)</f>
        <v>26005</v>
      </c>
      <c r="C101" s="2">
        <f>SUM('Step 3'!N101:Y101)</f>
        <v>26185</v>
      </c>
      <c r="D101" s="2">
        <f>SUM('Step 3'!O101:Z101)</f>
        <v>26604</v>
      </c>
      <c r="E101" s="2">
        <f>SUM('Step 3'!P101:AA101)</f>
        <v>26984</v>
      </c>
      <c r="F101" s="2">
        <f>SUM('Step 3'!Q101:AB101)</f>
        <v>27441</v>
      </c>
      <c r="G101" s="2">
        <f>SUM('Step 3'!R101:AC101)</f>
        <v>27621</v>
      </c>
      <c r="H101" s="2">
        <f>SUM('Step 3'!S101:AD101)</f>
        <v>28080</v>
      </c>
      <c r="I101" s="2">
        <f>SUM('Step 3'!T101:AE101)</f>
        <v>28721</v>
      </c>
      <c r="J101" s="2">
        <f>SUM('Step 3'!U101:AF101)</f>
        <v>29190</v>
      </c>
      <c r="K101" s="2">
        <f>SUM('Step 3'!V101:AG101)</f>
        <v>29839</v>
      </c>
    </row>
    <row r="102" spans="1:11" x14ac:dyDescent="0.25">
      <c r="B102" s="2"/>
      <c r="C102" s="2"/>
      <c r="D102" s="2"/>
      <c r="E102" s="2"/>
      <c r="F102" s="2"/>
      <c r="G102" s="2"/>
      <c r="H102" s="2"/>
      <c r="I102" s="2"/>
    </row>
    <row r="103" spans="1:11" x14ac:dyDescent="0.25">
      <c r="B103" s="2"/>
      <c r="C103" s="2"/>
      <c r="D103" s="2"/>
      <c r="E103" s="2"/>
      <c r="F103" s="2"/>
      <c r="G103" s="2"/>
      <c r="H103" s="2"/>
      <c r="I103" s="2"/>
    </row>
    <row r="104" spans="1:11" x14ac:dyDescent="0.25">
      <c r="B104" s="2"/>
      <c r="C104" s="2"/>
      <c r="D104" s="2"/>
      <c r="E104" s="2"/>
      <c r="F104" s="2"/>
      <c r="G104" s="2"/>
      <c r="H104" s="2"/>
      <c r="I104" s="2"/>
    </row>
    <row r="105" spans="1:11" x14ac:dyDescent="0.25">
      <c r="B105" s="2"/>
      <c r="C105" s="2"/>
      <c r="D105" s="2"/>
      <c r="E105" s="2"/>
      <c r="F105" s="2"/>
      <c r="G105" s="2"/>
      <c r="H105" s="2"/>
      <c r="I105" s="2"/>
    </row>
    <row r="106" spans="1:11" x14ac:dyDescent="0.25">
      <c r="B106" s="2"/>
      <c r="C106" s="2"/>
      <c r="D106" s="2"/>
      <c r="E106" s="2"/>
      <c r="F106" s="2"/>
      <c r="G106" s="2"/>
      <c r="H106" s="2"/>
      <c r="I106" s="2"/>
    </row>
    <row r="107" spans="1:11" x14ac:dyDescent="0.25">
      <c r="B107" s="2"/>
      <c r="C107" s="2"/>
      <c r="D107" s="2"/>
      <c r="E107" s="2"/>
      <c r="F107" s="2"/>
      <c r="G107" s="2"/>
      <c r="H107" s="2"/>
      <c r="I107" s="2"/>
    </row>
    <row r="108" spans="1:11" x14ac:dyDescent="0.25">
      <c r="B108" s="2"/>
      <c r="C108" s="2"/>
      <c r="D108" s="2"/>
      <c r="E108" s="2"/>
      <c r="F108" s="2"/>
      <c r="G108" s="2"/>
      <c r="H108" s="2"/>
      <c r="I108" s="2"/>
    </row>
    <row r="109" spans="1:11" x14ac:dyDescent="0.25">
      <c r="B109" s="2"/>
      <c r="C109" s="2"/>
      <c r="D109" s="2"/>
      <c r="E109" s="2"/>
      <c r="F109" s="2"/>
      <c r="G109" s="2"/>
      <c r="H109" s="2"/>
      <c r="I109" s="2"/>
    </row>
    <row r="110" spans="1:11" x14ac:dyDescent="0.25">
      <c r="B110" s="2"/>
      <c r="C110" s="2"/>
      <c r="D110" s="2"/>
      <c r="E110" s="2"/>
      <c r="F110" s="2"/>
      <c r="G110" s="2"/>
      <c r="H110" s="2"/>
      <c r="I110" s="2"/>
    </row>
    <row r="111" spans="1:11" x14ac:dyDescent="0.25">
      <c r="B111" s="2"/>
      <c r="C111" s="2"/>
      <c r="D111" s="2"/>
      <c r="E111" s="2"/>
      <c r="F111" s="2"/>
      <c r="G111" s="2"/>
      <c r="H111" s="2"/>
      <c r="I111" s="2"/>
    </row>
    <row r="112" spans="1:11" x14ac:dyDescent="0.25">
      <c r="B112" s="2"/>
      <c r="C112" s="2"/>
      <c r="D112" s="2"/>
      <c r="E112" s="2"/>
      <c r="F112" s="2"/>
      <c r="G112" s="2"/>
      <c r="H112" s="2"/>
      <c r="I112" s="2"/>
    </row>
    <row r="113" spans="2:9" x14ac:dyDescent="0.25">
      <c r="B113" s="2"/>
      <c r="C113" s="2"/>
      <c r="D113" s="2"/>
      <c r="E113" s="2"/>
      <c r="F113" s="2"/>
      <c r="G113" s="2"/>
      <c r="H113" s="2"/>
      <c r="I113" s="2"/>
    </row>
    <row r="114" spans="2:9" x14ac:dyDescent="0.25">
      <c r="B114" s="2"/>
      <c r="C114" s="2"/>
      <c r="D114" s="2"/>
      <c r="E114" s="2"/>
      <c r="F114" s="2"/>
      <c r="G114" s="2"/>
      <c r="H114" s="2"/>
      <c r="I114" s="2"/>
    </row>
    <row r="115" spans="2:9" x14ac:dyDescent="0.25">
      <c r="B115" s="2"/>
      <c r="C115" s="2"/>
      <c r="D115" s="2"/>
      <c r="E115" s="2"/>
      <c r="F115" s="2"/>
      <c r="G115" s="2"/>
      <c r="H115" s="2"/>
      <c r="I115" s="2"/>
    </row>
    <row r="116" spans="2:9" x14ac:dyDescent="0.25">
      <c r="B116" s="2"/>
      <c r="C116" s="2"/>
      <c r="D116" s="2"/>
      <c r="E116" s="2"/>
      <c r="F116" s="2"/>
      <c r="G116" s="2"/>
      <c r="H116" s="2"/>
      <c r="I116" s="2"/>
    </row>
    <row r="117" spans="2:9" x14ac:dyDescent="0.25">
      <c r="B117" s="2"/>
      <c r="C117" s="2"/>
      <c r="D117" s="2"/>
      <c r="E117" s="2"/>
      <c r="F117" s="2"/>
      <c r="G117" s="2"/>
      <c r="H117" s="2"/>
      <c r="I117" s="2"/>
    </row>
    <row r="118" spans="2:9" x14ac:dyDescent="0.25">
      <c r="B118" s="2"/>
      <c r="C118" s="2"/>
      <c r="D118" s="2"/>
      <c r="E118" s="2"/>
      <c r="F118" s="2"/>
      <c r="G118" s="2"/>
      <c r="H118" s="2"/>
      <c r="I118" s="2"/>
    </row>
    <row r="119" spans="2:9" x14ac:dyDescent="0.25">
      <c r="B119" s="2"/>
      <c r="C119" s="2"/>
      <c r="D119" s="2"/>
      <c r="E119" s="2"/>
      <c r="F119" s="2"/>
      <c r="G119" s="2"/>
      <c r="H119" s="2"/>
      <c r="I119" s="2"/>
    </row>
    <row r="120" spans="2:9" x14ac:dyDescent="0.25">
      <c r="B120" s="2"/>
      <c r="C120" s="2"/>
      <c r="D120" s="2"/>
      <c r="E120" s="2"/>
      <c r="F120" s="2"/>
      <c r="G120" s="2"/>
      <c r="H120" s="2"/>
      <c r="I120" s="2"/>
    </row>
    <row r="121" spans="2:9" x14ac:dyDescent="0.25">
      <c r="B121" s="2"/>
      <c r="C121" s="2"/>
      <c r="D121" s="2"/>
      <c r="E121" s="2"/>
      <c r="F121" s="2"/>
      <c r="G121" s="2"/>
      <c r="H121" s="2"/>
      <c r="I121" s="2"/>
    </row>
    <row r="122" spans="2:9" x14ac:dyDescent="0.25">
      <c r="B122" s="2"/>
      <c r="C122" s="2"/>
      <c r="D122" s="2"/>
      <c r="E122" s="2"/>
      <c r="F122" s="2"/>
      <c r="G122" s="2"/>
      <c r="H122" s="2"/>
      <c r="I122" s="2"/>
    </row>
    <row r="123" spans="2:9" x14ac:dyDescent="0.25">
      <c r="B123" s="2"/>
      <c r="C123" s="2"/>
      <c r="D123" s="2"/>
      <c r="E123" s="2"/>
      <c r="F123" s="2"/>
      <c r="G123" s="2"/>
      <c r="H123" s="2"/>
      <c r="I123" s="2"/>
    </row>
    <row r="124" spans="2:9" x14ac:dyDescent="0.25">
      <c r="B124" s="2"/>
      <c r="C124" s="2"/>
      <c r="D124" s="2"/>
      <c r="E124" s="2"/>
      <c r="F124" s="2"/>
      <c r="G124" s="2"/>
      <c r="H124" s="2"/>
      <c r="I124" s="2"/>
    </row>
    <row r="125" spans="2:9" x14ac:dyDescent="0.25">
      <c r="B125" s="2"/>
      <c r="C125" s="2"/>
      <c r="D125" s="2"/>
      <c r="E125" s="2"/>
      <c r="F125" s="2"/>
      <c r="G125" s="2"/>
      <c r="H125" s="2"/>
      <c r="I125" s="2"/>
    </row>
    <row r="126" spans="2:9" x14ac:dyDescent="0.25">
      <c r="B126" s="2"/>
      <c r="C126" s="2"/>
      <c r="D126" s="2"/>
      <c r="E126" s="2"/>
      <c r="F126" s="2"/>
      <c r="G126" s="2"/>
      <c r="H126" s="2"/>
      <c r="I126" s="2"/>
    </row>
    <row r="127" spans="2:9" x14ac:dyDescent="0.25">
      <c r="B127" s="2"/>
      <c r="C127" s="2"/>
      <c r="D127" s="2"/>
      <c r="E127" s="2"/>
      <c r="F127" s="2"/>
      <c r="G127" s="2"/>
      <c r="H127" s="2"/>
      <c r="I127" s="2"/>
    </row>
    <row r="128" spans="2:9" x14ac:dyDescent="0.25">
      <c r="B128" s="2"/>
      <c r="C128" s="2"/>
      <c r="D128" s="2"/>
      <c r="E128" s="2"/>
      <c r="F128" s="2"/>
      <c r="G128" s="2"/>
      <c r="H128" s="2"/>
      <c r="I128" s="2"/>
    </row>
    <row r="129" spans="2:9" x14ac:dyDescent="0.25">
      <c r="B129" s="2"/>
      <c r="C129" s="2"/>
      <c r="D129" s="2"/>
      <c r="E129" s="2"/>
      <c r="F129" s="2"/>
      <c r="G129" s="2"/>
      <c r="H129" s="2"/>
      <c r="I129" s="2"/>
    </row>
    <row r="130" spans="2:9" x14ac:dyDescent="0.25">
      <c r="B130" s="2"/>
      <c r="C130" s="2"/>
      <c r="D130" s="2"/>
      <c r="E130" s="2"/>
      <c r="F130" s="2"/>
      <c r="G130" s="2"/>
      <c r="H130" s="2"/>
      <c r="I130" s="2"/>
    </row>
    <row r="131" spans="2:9" x14ac:dyDescent="0.25">
      <c r="B131" s="2"/>
      <c r="C131" s="2"/>
      <c r="D131" s="2"/>
      <c r="E131" s="2"/>
      <c r="F131" s="2"/>
      <c r="G131" s="2"/>
      <c r="H131" s="2"/>
      <c r="I131" s="2"/>
    </row>
    <row r="132" spans="2:9" x14ac:dyDescent="0.25">
      <c r="B132" s="2"/>
      <c r="C132" s="2"/>
      <c r="D132" s="2"/>
      <c r="E132" s="2"/>
      <c r="F132" s="2"/>
      <c r="G132" s="2"/>
      <c r="H132" s="2"/>
      <c r="I132" s="2"/>
    </row>
    <row r="133" spans="2:9" x14ac:dyDescent="0.25">
      <c r="B133" s="2"/>
      <c r="C133" s="2"/>
      <c r="D133" s="2"/>
      <c r="E133" s="2"/>
      <c r="F133" s="2"/>
      <c r="G133" s="2"/>
      <c r="H133" s="2"/>
      <c r="I133" s="2"/>
    </row>
    <row r="134" spans="2:9" x14ac:dyDescent="0.25">
      <c r="B134" s="2"/>
      <c r="C134" s="2"/>
      <c r="D134" s="2"/>
      <c r="E134" s="2"/>
      <c r="F134" s="2"/>
      <c r="G134" s="2"/>
      <c r="H134" s="2"/>
      <c r="I134" s="2"/>
    </row>
    <row r="135" spans="2:9" x14ac:dyDescent="0.25">
      <c r="B135" s="2"/>
      <c r="C135" s="2"/>
      <c r="D135" s="2"/>
      <c r="E135" s="2"/>
      <c r="F135" s="2"/>
      <c r="G135" s="2"/>
      <c r="H135" s="2"/>
      <c r="I135" s="2"/>
    </row>
    <row r="136" spans="2:9" x14ac:dyDescent="0.25">
      <c r="B136" s="2"/>
      <c r="C136" s="2"/>
      <c r="D136" s="2"/>
      <c r="E136" s="2"/>
      <c r="F136" s="2"/>
      <c r="G136" s="2"/>
      <c r="H136" s="2"/>
      <c r="I136" s="2"/>
    </row>
    <row r="137" spans="2:9" x14ac:dyDescent="0.25">
      <c r="B137" s="2"/>
      <c r="C137" s="2"/>
      <c r="D137" s="2"/>
      <c r="E137" s="2"/>
      <c r="F137" s="2"/>
      <c r="G137" s="2"/>
      <c r="H137" s="2"/>
      <c r="I137" s="2"/>
    </row>
    <row r="138" spans="2:9" x14ac:dyDescent="0.25">
      <c r="B138" s="2"/>
      <c r="C138" s="2"/>
      <c r="D138" s="2"/>
      <c r="E138" s="2"/>
      <c r="F138" s="2"/>
      <c r="G138" s="2"/>
      <c r="H138" s="2"/>
      <c r="I138" s="2"/>
    </row>
    <row r="139" spans="2:9" x14ac:dyDescent="0.25">
      <c r="B139" s="2"/>
      <c r="C139" s="2"/>
      <c r="D139" s="2"/>
      <c r="E139" s="2"/>
      <c r="F139" s="2"/>
      <c r="G139" s="2"/>
      <c r="H139" s="2"/>
      <c r="I139" s="2"/>
    </row>
    <row r="140" spans="2:9" x14ac:dyDescent="0.25">
      <c r="B140" s="2"/>
      <c r="C140" s="2"/>
      <c r="D140" s="2"/>
      <c r="E140" s="2"/>
      <c r="F140" s="2"/>
      <c r="G140" s="2"/>
      <c r="H140" s="2"/>
      <c r="I140" s="2"/>
    </row>
    <row r="141" spans="2:9" x14ac:dyDescent="0.25">
      <c r="B141" s="2"/>
      <c r="C141" s="2"/>
      <c r="D141" s="2"/>
      <c r="E141" s="2"/>
      <c r="F141" s="2"/>
      <c r="G141" s="2"/>
      <c r="H141" s="2"/>
      <c r="I141" s="2"/>
    </row>
    <row r="142" spans="2:9" x14ac:dyDescent="0.25">
      <c r="B142" s="2"/>
      <c r="C142" s="2"/>
      <c r="D142" s="2"/>
      <c r="E142" s="2"/>
      <c r="F142" s="2"/>
      <c r="G142" s="2"/>
      <c r="H142" s="2"/>
      <c r="I142" s="2"/>
    </row>
    <row r="143" spans="2:9" x14ac:dyDescent="0.25">
      <c r="B143" s="2"/>
      <c r="C143" s="2"/>
      <c r="D143" s="2"/>
      <c r="E143" s="2"/>
      <c r="F143" s="2"/>
      <c r="G143" s="2"/>
      <c r="H143" s="2"/>
      <c r="I143" s="2"/>
    </row>
    <row r="144" spans="2:9" x14ac:dyDescent="0.25">
      <c r="B144" s="2"/>
      <c r="C144" s="2"/>
      <c r="D144" s="2"/>
      <c r="E144" s="2"/>
      <c r="F144" s="2"/>
      <c r="G144" s="2"/>
      <c r="H144" s="2"/>
      <c r="I144" s="2"/>
    </row>
    <row r="145" spans="2:9" x14ac:dyDescent="0.25">
      <c r="B145" s="2"/>
      <c r="C145" s="2"/>
      <c r="D145" s="2"/>
      <c r="E145" s="2"/>
      <c r="F145" s="2"/>
      <c r="G145" s="2"/>
      <c r="H145" s="2"/>
      <c r="I145" s="2"/>
    </row>
    <row r="146" spans="2:9" x14ac:dyDescent="0.25">
      <c r="B146" s="2"/>
      <c r="C146" s="2"/>
      <c r="D146" s="2"/>
      <c r="E146" s="2"/>
      <c r="F146" s="2"/>
      <c r="G146" s="2"/>
      <c r="H146" s="2"/>
      <c r="I146" s="2"/>
    </row>
    <row r="147" spans="2:9" x14ac:dyDescent="0.25">
      <c r="B147" s="2"/>
      <c r="C147" s="2"/>
      <c r="D147" s="2"/>
      <c r="E147" s="2"/>
      <c r="F147" s="2"/>
      <c r="G147" s="2"/>
      <c r="H147" s="2"/>
      <c r="I147" s="2"/>
    </row>
    <row r="148" spans="2:9" x14ac:dyDescent="0.25">
      <c r="B148" s="2"/>
      <c r="C148" s="2"/>
      <c r="D148" s="2"/>
      <c r="E148" s="2"/>
      <c r="F148" s="2"/>
      <c r="G148" s="2"/>
      <c r="H148" s="2"/>
      <c r="I148" s="2"/>
    </row>
    <row r="149" spans="2:9" x14ac:dyDescent="0.25">
      <c r="B149" s="2"/>
      <c r="C149" s="2"/>
      <c r="D149" s="2"/>
      <c r="E149" s="2"/>
      <c r="F149" s="2"/>
      <c r="G149" s="2"/>
      <c r="H149" s="2"/>
      <c r="I149" s="2"/>
    </row>
    <row r="150" spans="2:9" x14ac:dyDescent="0.25">
      <c r="B150" s="2"/>
      <c r="C150" s="2"/>
      <c r="D150" s="2"/>
      <c r="E150" s="2"/>
      <c r="F150" s="2"/>
      <c r="G150" s="2"/>
      <c r="H150" s="2"/>
      <c r="I150" s="2"/>
    </row>
    <row r="151" spans="2:9" x14ac:dyDescent="0.25">
      <c r="B151" s="2"/>
      <c r="C151" s="2"/>
      <c r="D151" s="2"/>
      <c r="E151" s="2"/>
      <c r="F151" s="2"/>
      <c r="G151" s="2"/>
      <c r="H151" s="2"/>
      <c r="I151" s="2"/>
    </row>
    <row r="152" spans="2:9" x14ac:dyDescent="0.25">
      <c r="B152" s="2"/>
      <c r="C152" s="2"/>
      <c r="D152" s="2"/>
      <c r="E152" s="2"/>
      <c r="F152" s="2"/>
      <c r="G152" s="2"/>
      <c r="H152" s="2"/>
      <c r="I152" s="2"/>
    </row>
    <row r="153" spans="2:9" x14ac:dyDescent="0.25">
      <c r="B153" s="2"/>
      <c r="C153" s="2"/>
      <c r="D153" s="2"/>
      <c r="E153" s="2"/>
      <c r="F153" s="2"/>
      <c r="G153" s="2"/>
      <c r="H153" s="2"/>
      <c r="I153" s="2"/>
    </row>
    <row r="154" spans="2:9" x14ac:dyDescent="0.25">
      <c r="B154" s="2"/>
      <c r="C154" s="2"/>
      <c r="D154" s="2"/>
      <c r="E154" s="2"/>
      <c r="F154" s="2"/>
      <c r="G154" s="2"/>
      <c r="H154" s="2"/>
      <c r="I154" s="2"/>
    </row>
    <row r="155" spans="2:9" x14ac:dyDescent="0.25">
      <c r="B155" s="2"/>
      <c r="C155" s="2"/>
      <c r="D155" s="2"/>
      <c r="E155" s="2"/>
      <c r="F155" s="2"/>
      <c r="G155" s="2"/>
      <c r="H155" s="2"/>
      <c r="I155" s="2"/>
    </row>
    <row r="156" spans="2:9" x14ac:dyDescent="0.25">
      <c r="B156" s="2"/>
      <c r="C156" s="2"/>
      <c r="D156" s="2"/>
      <c r="E156" s="2"/>
      <c r="F156" s="2"/>
      <c r="G156" s="2"/>
      <c r="H156" s="2"/>
      <c r="I156" s="2"/>
    </row>
    <row r="157" spans="2:9" x14ac:dyDescent="0.25">
      <c r="B157" s="2"/>
      <c r="C157" s="2"/>
      <c r="D157" s="2"/>
      <c r="E157" s="2"/>
      <c r="F157" s="2"/>
      <c r="G157" s="2"/>
      <c r="H157" s="2"/>
      <c r="I157" s="2"/>
    </row>
    <row r="158" spans="2:9" x14ac:dyDescent="0.25">
      <c r="B158" s="2"/>
      <c r="C158" s="2"/>
      <c r="D158" s="2"/>
      <c r="E158" s="2"/>
      <c r="F158" s="2"/>
      <c r="G158" s="2"/>
      <c r="H158" s="2"/>
      <c r="I158" s="2"/>
    </row>
    <row r="159" spans="2:9" x14ac:dyDescent="0.25">
      <c r="B159" s="2"/>
      <c r="C159" s="2"/>
      <c r="D159" s="2"/>
      <c r="E159" s="2"/>
      <c r="F159" s="2"/>
      <c r="G159" s="2"/>
      <c r="H159" s="2"/>
      <c r="I159" s="2"/>
    </row>
    <row r="160" spans="2:9" x14ac:dyDescent="0.25">
      <c r="B160" s="2"/>
      <c r="C160" s="2"/>
      <c r="D160" s="2"/>
      <c r="E160" s="2"/>
      <c r="F160" s="2"/>
      <c r="G160" s="2"/>
      <c r="H160" s="2"/>
      <c r="I160" s="2"/>
    </row>
    <row r="161" spans="2:9" x14ac:dyDescent="0.25">
      <c r="B161" s="2"/>
      <c r="C161" s="2"/>
      <c r="D161" s="2"/>
      <c r="E161" s="2"/>
      <c r="F161" s="2"/>
      <c r="G161" s="2"/>
      <c r="H161" s="2"/>
      <c r="I161" s="2"/>
    </row>
    <row r="162" spans="2:9" x14ac:dyDescent="0.25">
      <c r="B162" s="2"/>
      <c r="C162" s="2"/>
      <c r="D162" s="2"/>
      <c r="E162" s="2"/>
      <c r="F162" s="2"/>
      <c r="G162" s="2"/>
      <c r="H162" s="2"/>
      <c r="I162" s="2"/>
    </row>
    <row r="163" spans="2:9" x14ac:dyDescent="0.25">
      <c r="B163" s="2"/>
      <c r="C163" s="2"/>
      <c r="D163" s="2"/>
      <c r="E163" s="2"/>
      <c r="F163" s="2"/>
      <c r="G163" s="2"/>
      <c r="H163" s="2"/>
      <c r="I163" s="2"/>
    </row>
    <row r="164" spans="2:9" x14ac:dyDescent="0.25">
      <c r="B164" s="2"/>
      <c r="C164" s="2"/>
      <c r="D164" s="2"/>
      <c r="E164" s="2"/>
      <c r="F164" s="2"/>
      <c r="G164" s="2"/>
      <c r="H164" s="2"/>
      <c r="I164" s="2"/>
    </row>
    <row r="165" spans="2:9" x14ac:dyDescent="0.25">
      <c r="B165" s="2"/>
      <c r="C165" s="2"/>
      <c r="D165" s="2"/>
      <c r="E165" s="2"/>
      <c r="F165" s="2"/>
      <c r="G165" s="2"/>
      <c r="H165" s="2"/>
      <c r="I165" s="2"/>
    </row>
    <row r="166" spans="2:9" x14ac:dyDescent="0.25">
      <c r="B166" s="2"/>
      <c r="C166" s="2"/>
      <c r="D166" s="2"/>
      <c r="E166" s="2"/>
      <c r="F166" s="2"/>
      <c r="G166" s="2"/>
      <c r="H166" s="2"/>
      <c r="I166" s="2"/>
    </row>
    <row r="167" spans="2:9" x14ac:dyDescent="0.25">
      <c r="B167" s="2"/>
      <c r="C167" s="2"/>
      <c r="D167" s="2"/>
      <c r="E167" s="2"/>
      <c r="F167" s="2"/>
      <c r="G167" s="2"/>
      <c r="H167" s="2"/>
      <c r="I167" s="2"/>
    </row>
    <row r="168" spans="2:9" x14ac:dyDescent="0.25">
      <c r="B168" s="2"/>
      <c r="C168" s="2"/>
      <c r="D168" s="2"/>
      <c r="E168" s="2"/>
      <c r="F168" s="2"/>
      <c r="G168" s="2"/>
      <c r="H168" s="2"/>
      <c r="I168" s="2"/>
    </row>
    <row r="169" spans="2:9" x14ac:dyDescent="0.25">
      <c r="B169" s="2"/>
      <c r="C169" s="2"/>
      <c r="D169" s="2"/>
      <c r="E169" s="2"/>
      <c r="F169" s="2"/>
      <c r="G169" s="2"/>
      <c r="H169" s="2"/>
      <c r="I169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  <row r="172" spans="2:9" x14ac:dyDescent="0.25">
      <c r="B172" s="2"/>
      <c r="C172" s="2"/>
      <c r="D172" s="2"/>
      <c r="E172" s="2"/>
      <c r="F172" s="2"/>
      <c r="G172" s="2"/>
      <c r="H172" s="2"/>
      <c r="I172" s="2"/>
    </row>
    <row r="173" spans="2:9" x14ac:dyDescent="0.25">
      <c r="B173" s="2"/>
      <c r="C173" s="2"/>
      <c r="D173" s="2"/>
      <c r="E173" s="2"/>
      <c r="F173" s="2"/>
      <c r="G173" s="2"/>
      <c r="H173" s="2"/>
      <c r="I173" s="2"/>
    </row>
    <row r="174" spans="2:9" x14ac:dyDescent="0.25">
      <c r="B174" s="2"/>
      <c r="C174" s="2"/>
      <c r="D174" s="2"/>
      <c r="E174" s="2"/>
      <c r="F174" s="2"/>
      <c r="G174" s="2"/>
      <c r="H174" s="2"/>
      <c r="I174" s="2"/>
    </row>
    <row r="175" spans="2:9" x14ac:dyDescent="0.25">
      <c r="B175" s="2"/>
      <c r="C175" s="2"/>
      <c r="D175" s="2"/>
      <c r="E175" s="2"/>
      <c r="F175" s="2"/>
      <c r="G175" s="2"/>
      <c r="H175" s="2"/>
      <c r="I175" s="2"/>
    </row>
    <row r="176" spans="2:9" x14ac:dyDescent="0.25">
      <c r="B176" s="2"/>
      <c r="C176" s="2"/>
      <c r="D176" s="2"/>
      <c r="E176" s="2"/>
      <c r="F176" s="2"/>
      <c r="G176" s="2"/>
      <c r="H176" s="2"/>
      <c r="I176" s="2"/>
    </row>
    <row r="177" spans="2:9" x14ac:dyDescent="0.25">
      <c r="B177" s="2"/>
      <c r="C177" s="2"/>
      <c r="D177" s="2"/>
      <c r="E177" s="2"/>
      <c r="F177" s="2"/>
      <c r="G177" s="2"/>
      <c r="H177" s="2"/>
      <c r="I177" s="2"/>
    </row>
    <row r="178" spans="2:9" x14ac:dyDescent="0.25">
      <c r="B178" s="2"/>
      <c r="C178" s="2"/>
      <c r="D178" s="2"/>
      <c r="E178" s="2"/>
      <c r="F178" s="2"/>
      <c r="G178" s="2"/>
      <c r="H178" s="2"/>
      <c r="I178" s="2"/>
    </row>
    <row r="179" spans="2:9" x14ac:dyDescent="0.25">
      <c r="B179" s="2"/>
      <c r="C179" s="2"/>
      <c r="D179" s="2"/>
      <c r="E179" s="2"/>
      <c r="F179" s="2"/>
      <c r="G179" s="2"/>
      <c r="H179" s="2"/>
      <c r="I179" s="2"/>
    </row>
    <row r="180" spans="2:9" x14ac:dyDescent="0.25">
      <c r="B180" s="2"/>
      <c r="C180" s="2"/>
      <c r="D180" s="2"/>
      <c r="E180" s="2"/>
      <c r="F180" s="2"/>
      <c r="G180" s="2"/>
      <c r="H180" s="2"/>
      <c r="I180" s="2"/>
    </row>
    <row r="181" spans="2:9" x14ac:dyDescent="0.25">
      <c r="B181" s="2"/>
      <c r="C181" s="2"/>
      <c r="D181" s="2"/>
      <c r="E181" s="2"/>
      <c r="F181" s="2"/>
      <c r="G181" s="2"/>
      <c r="H181" s="2"/>
      <c r="I181" s="2"/>
    </row>
    <row r="182" spans="2:9" x14ac:dyDescent="0.25">
      <c r="B182" s="2"/>
      <c r="C182" s="2"/>
      <c r="D182" s="2"/>
      <c r="E182" s="2"/>
      <c r="F182" s="2"/>
      <c r="G182" s="2"/>
      <c r="H182" s="2"/>
      <c r="I182" s="2"/>
    </row>
    <row r="183" spans="2:9" x14ac:dyDescent="0.25">
      <c r="B183" s="2"/>
      <c r="C183" s="2"/>
      <c r="D183" s="2"/>
      <c r="E183" s="2"/>
      <c r="F183" s="2"/>
      <c r="G183" s="2"/>
      <c r="H183" s="2"/>
      <c r="I183" s="2"/>
    </row>
    <row r="184" spans="2:9" x14ac:dyDescent="0.25">
      <c r="B184" s="2"/>
      <c r="C184" s="2"/>
      <c r="D184" s="2"/>
      <c r="E184" s="2"/>
      <c r="F184" s="2"/>
      <c r="G184" s="2"/>
      <c r="H184" s="2"/>
      <c r="I184" s="2"/>
    </row>
    <row r="185" spans="2:9" x14ac:dyDescent="0.25">
      <c r="B185" s="2"/>
      <c r="C185" s="2"/>
      <c r="D185" s="2"/>
      <c r="E185" s="2"/>
      <c r="F185" s="2"/>
      <c r="G185" s="2"/>
      <c r="H185" s="2"/>
      <c r="I185" s="2"/>
    </row>
    <row r="186" spans="2:9" x14ac:dyDescent="0.25">
      <c r="B186" s="2"/>
      <c r="C186" s="2"/>
      <c r="D186" s="2"/>
      <c r="E186" s="2"/>
      <c r="F186" s="2"/>
      <c r="G186" s="2"/>
      <c r="H186" s="2"/>
      <c r="I186" s="2"/>
    </row>
    <row r="187" spans="2:9" x14ac:dyDescent="0.25">
      <c r="B187" s="2"/>
      <c r="C187" s="2"/>
      <c r="D187" s="2"/>
      <c r="E187" s="2"/>
      <c r="F187" s="2"/>
      <c r="G187" s="2"/>
      <c r="H187" s="2"/>
      <c r="I187" s="2"/>
    </row>
    <row r="188" spans="2:9" x14ac:dyDescent="0.25">
      <c r="B188" s="2"/>
      <c r="C188" s="2"/>
      <c r="D188" s="2"/>
      <c r="E188" s="2"/>
      <c r="F188" s="2"/>
      <c r="G188" s="2"/>
      <c r="H188" s="2"/>
      <c r="I188" s="2"/>
    </row>
    <row r="189" spans="2:9" x14ac:dyDescent="0.25">
      <c r="B189" s="2"/>
      <c r="C189" s="2"/>
      <c r="D189" s="2"/>
      <c r="E189" s="2"/>
      <c r="F189" s="2"/>
      <c r="G189" s="2"/>
      <c r="H189" s="2"/>
      <c r="I189" s="2"/>
    </row>
    <row r="190" spans="2:9" x14ac:dyDescent="0.25">
      <c r="B190" s="2"/>
      <c r="C190" s="2"/>
      <c r="D190" s="2"/>
      <c r="E190" s="2"/>
      <c r="F190" s="2"/>
      <c r="G190" s="2"/>
      <c r="H190" s="2"/>
      <c r="I190" s="2"/>
    </row>
    <row r="191" spans="2:9" x14ac:dyDescent="0.25">
      <c r="B191" s="2"/>
      <c r="C191" s="2"/>
      <c r="D191" s="2"/>
      <c r="E191" s="2"/>
      <c r="F191" s="2"/>
      <c r="G191" s="2"/>
      <c r="H191" s="2"/>
      <c r="I191" s="2"/>
    </row>
    <row r="192" spans="2:9" x14ac:dyDescent="0.25">
      <c r="B192" s="2"/>
      <c r="C192" s="2"/>
      <c r="D192" s="2"/>
      <c r="E192" s="2"/>
      <c r="F192" s="2"/>
      <c r="G192" s="2"/>
      <c r="H192" s="2"/>
      <c r="I192" s="2"/>
    </row>
    <row r="193" spans="2:9" x14ac:dyDescent="0.25">
      <c r="B193" s="2"/>
      <c r="C193" s="2"/>
      <c r="D193" s="2"/>
      <c r="E193" s="2"/>
      <c r="F193" s="2"/>
      <c r="G193" s="2"/>
      <c r="H193" s="2"/>
      <c r="I193" s="2"/>
    </row>
    <row r="194" spans="2:9" x14ac:dyDescent="0.25">
      <c r="B194" s="2"/>
      <c r="C194" s="2"/>
      <c r="D194" s="2"/>
      <c r="E194" s="2"/>
      <c r="F194" s="2"/>
      <c r="G194" s="2"/>
      <c r="H194" s="2"/>
      <c r="I194" s="2"/>
    </row>
    <row r="195" spans="2:9" x14ac:dyDescent="0.25">
      <c r="B195" s="2"/>
      <c r="C195" s="2"/>
      <c r="D195" s="2"/>
      <c r="E195" s="2"/>
      <c r="F195" s="2"/>
      <c r="G195" s="2"/>
      <c r="H195" s="2"/>
      <c r="I195" s="2"/>
    </row>
    <row r="196" spans="2:9" x14ac:dyDescent="0.25">
      <c r="B196" s="2"/>
      <c r="C196" s="2"/>
      <c r="D196" s="2"/>
      <c r="E196" s="2"/>
      <c r="F196" s="2"/>
      <c r="G196" s="2"/>
      <c r="H196" s="2"/>
      <c r="I196" s="2"/>
    </row>
    <row r="197" spans="2:9" x14ac:dyDescent="0.25">
      <c r="B197" s="2"/>
      <c r="C197" s="2"/>
      <c r="D197" s="2"/>
      <c r="E197" s="2"/>
      <c r="F197" s="2"/>
      <c r="G197" s="2"/>
      <c r="H197" s="2"/>
      <c r="I197" s="2"/>
    </row>
    <row r="198" spans="2:9" x14ac:dyDescent="0.25">
      <c r="B198" s="2"/>
      <c r="C198" s="2"/>
      <c r="D198" s="2"/>
      <c r="E198" s="2"/>
      <c r="F198" s="2"/>
      <c r="G198" s="2"/>
      <c r="H198" s="2"/>
      <c r="I198" s="2"/>
    </row>
    <row r="199" spans="2:9" x14ac:dyDescent="0.25">
      <c r="B199" s="2"/>
      <c r="C199" s="2"/>
      <c r="D199" s="2"/>
      <c r="E199" s="2"/>
      <c r="F199" s="2"/>
      <c r="G199" s="2"/>
      <c r="H199" s="2"/>
      <c r="I199" s="2"/>
    </row>
    <row r="200" spans="2:9" x14ac:dyDescent="0.25">
      <c r="B200" s="2"/>
      <c r="C200" s="2"/>
      <c r="D200" s="2"/>
      <c r="E200" s="2"/>
      <c r="F200" s="2"/>
      <c r="G200" s="2"/>
      <c r="H200" s="2"/>
      <c r="I200" s="2"/>
    </row>
    <row r="201" spans="2:9" x14ac:dyDescent="0.25">
      <c r="B201" s="2"/>
      <c r="C201" s="2"/>
      <c r="D201" s="2"/>
      <c r="E201" s="2"/>
      <c r="F201" s="2"/>
      <c r="G201" s="2"/>
      <c r="H201" s="2"/>
      <c r="I201" s="2"/>
    </row>
    <row r="202" spans="2:9" x14ac:dyDescent="0.25">
      <c r="B202" s="2"/>
      <c r="C202" s="2"/>
      <c r="D202" s="2"/>
      <c r="E202" s="2"/>
      <c r="F202" s="2"/>
      <c r="G202" s="2"/>
      <c r="H202" s="2"/>
      <c r="I202" s="2"/>
    </row>
    <row r="203" spans="2:9" x14ac:dyDescent="0.25">
      <c r="B203" s="2"/>
      <c r="C203" s="2"/>
      <c r="D203" s="2"/>
      <c r="E203" s="2"/>
      <c r="F203" s="2"/>
      <c r="G203" s="2"/>
      <c r="H203" s="2"/>
      <c r="I203" s="2"/>
    </row>
    <row r="204" spans="2:9" x14ac:dyDescent="0.25">
      <c r="B204" s="2"/>
      <c r="C204" s="2"/>
      <c r="D204" s="2"/>
      <c r="E204" s="2"/>
      <c r="F204" s="2"/>
      <c r="G204" s="2"/>
      <c r="H204" s="2"/>
      <c r="I204" s="2"/>
    </row>
    <row r="205" spans="2:9" x14ac:dyDescent="0.25">
      <c r="B205" s="2"/>
      <c r="C205" s="2"/>
      <c r="D205" s="2"/>
      <c r="E205" s="2"/>
      <c r="F205" s="2"/>
      <c r="G205" s="2"/>
      <c r="H205" s="2"/>
      <c r="I205" s="2"/>
    </row>
    <row r="206" spans="2:9" x14ac:dyDescent="0.25">
      <c r="B206" s="2"/>
      <c r="C206" s="2"/>
      <c r="D206" s="2"/>
      <c r="E206" s="2"/>
      <c r="F206" s="2"/>
      <c r="G206" s="2"/>
      <c r="H206" s="2"/>
      <c r="I206" s="2"/>
    </row>
    <row r="207" spans="2:9" x14ac:dyDescent="0.25">
      <c r="B207" s="2"/>
      <c r="C207" s="2"/>
      <c r="D207" s="2"/>
      <c r="E207" s="2"/>
      <c r="F207" s="2"/>
      <c r="G207" s="2"/>
      <c r="H207" s="2"/>
      <c r="I207" s="2"/>
    </row>
    <row r="208" spans="2:9" x14ac:dyDescent="0.25">
      <c r="B208" s="2"/>
      <c r="C208" s="2"/>
      <c r="D208" s="2"/>
      <c r="E208" s="2"/>
      <c r="F208" s="2"/>
      <c r="G208" s="2"/>
      <c r="H208" s="2"/>
      <c r="I208" s="2"/>
    </row>
    <row r="209" spans="2:9" x14ac:dyDescent="0.25">
      <c r="B209" s="2"/>
      <c r="C209" s="2"/>
      <c r="D209" s="2"/>
      <c r="E209" s="2"/>
      <c r="F209" s="2"/>
      <c r="G209" s="2"/>
      <c r="H209" s="2"/>
      <c r="I209" s="2"/>
    </row>
    <row r="210" spans="2:9" x14ac:dyDescent="0.25">
      <c r="B210" s="2"/>
      <c r="C210" s="2"/>
      <c r="D210" s="2"/>
      <c r="E210" s="2"/>
      <c r="F210" s="2"/>
      <c r="G210" s="2"/>
      <c r="H210" s="2"/>
      <c r="I210" s="2"/>
    </row>
    <row r="211" spans="2:9" x14ac:dyDescent="0.25">
      <c r="B211" s="2"/>
      <c r="C211" s="2"/>
      <c r="D211" s="2"/>
      <c r="E211" s="2"/>
      <c r="F211" s="2"/>
      <c r="G211" s="2"/>
      <c r="H211" s="2"/>
      <c r="I211" s="2"/>
    </row>
    <row r="212" spans="2:9" x14ac:dyDescent="0.25">
      <c r="B212" s="2"/>
      <c r="C212" s="2"/>
      <c r="D212" s="2"/>
      <c r="E212" s="2"/>
      <c r="F212" s="2"/>
      <c r="G212" s="2"/>
      <c r="H212" s="2"/>
      <c r="I212" s="2"/>
    </row>
    <row r="213" spans="2:9" x14ac:dyDescent="0.25">
      <c r="B213" s="2"/>
      <c r="C213" s="2"/>
      <c r="D213" s="2"/>
      <c r="E213" s="2"/>
      <c r="F213" s="2"/>
      <c r="G213" s="2"/>
      <c r="H213" s="2"/>
      <c r="I213" s="2"/>
    </row>
    <row r="214" spans="2:9" x14ac:dyDescent="0.25">
      <c r="B214" s="2"/>
      <c r="C214" s="2"/>
      <c r="D214" s="2"/>
      <c r="E214" s="2"/>
      <c r="F214" s="2"/>
      <c r="G214" s="2"/>
      <c r="H214" s="2"/>
      <c r="I214" s="2"/>
    </row>
    <row r="215" spans="2:9" x14ac:dyDescent="0.25">
      <c r="B215" s="2"/>
      <c r="C215" s="2"/>
      <c r="D215" s="2"/>
      <c r="E215" s="2"/>
      <c r="F215" s="2"/>
      <c r="G215" s="2"/>
      <c r="H215" s="2"/>
      <c r="I215" s="2"/>
    </row>
    <row r="216" spans="2:9" x14ac:dyDescent="0.25">
      <c r="B216" s="2"/>
      <c r="C216" s="2"/>
      <c r="D216" s="2"/>
      <c r="E216" s="2"/>
      <c r="F216" s="2"/>
      <c r="G216" s="2"/>
      <c r="H216" s="2"/>
      <c r="I216" s="2"/>
    </row>
    <row r="217" spans="2:9" x14ac:dyDescent="0.25">
      <c r="B217" s="2"/>
      <c r="C217" s="2"/>
      <c r="D217" s="2"/>
      <c r="E217" s="2"/>
      <c r="F217" s="2"/>
      <c r="G217" s="2"/>
      <c r="H217" s="2"/>
      <c r="I217" s="2"/>
    </row>
    <row r="218" spans="2:9" x14ac:dyDescent="0.25">
      <c r="B218" s="2"/>
      <c r="C218" s="2"/>
      <c r="D218" s="2"/>
      <c r="E218" s="2"/>
      <c r="F218" s="2"/>
      <c r="G218" s="2"/>
      <c r="H218" s="2"/>
      <c r="I218" s="2"/>
    </row>
    <row r="219" spans="2:9" x14ac:dyDescent="0.25">
      <c r="B219" s="2"/>
      <c r="C219" s="2"/>
      <c r="D219" s="2"/>
      <c r="E219" s="2"/>
      <c r="F219" s="2"/>
      <c r="G219" s="2"/>
      <c r="H219" s="2"/>
      <c r="I219" s="2"/>
    </row>
    <row r="220" spans="2:9" x14ac:dyDescent="0.25">
      <c r="B220" s="2"/>
      <c r="C220" s="2"/>
      <c r="D220" s="2"/>
      <c r="E220" s="2"/>
      <c r="F220" s="2"/>
      <c r="G220" s="2"/>
      <c r="H220" s="2"/>
      <c r="I220" s="2"/>
    </row>
    <row r="221" spans="2:9" x14ac:dyDescent="0.25">
      <c r="B221" s="2"/>
      <c r="C221" s="2"/>
      <c r="D221" s="2"/>
      <c r="E221" s="2"/>
      <c r="F221" s="2"/>
      <c r="G221" s="2"/>
      <c r="H221" s="2"/>
      <c r="I221" s="2"/>
    </row>
    <row r="222" spans="2:9" x14ac:dyDescent="0.25">
      <c r="B222" s="2"/>
      <c r="C222" s="2"/>
      <c r="D222" s="2"/>
      <c r="E222" s="2"/>
      <c r="F222" s="2"/>
      <c r="G222" s="2"/>
      <c r="H222" s="2"/>
      <c r="I222" s="2"/>
    </row>
    <row r="223" spans="2:9" x14ac:dyDescent="0.25">
      <c r="B223" s="2"/>
      <c r="C223" s="2"/>
      <c r="D223" s="2"/>
      <c r="E223" s="2"/>
      <c r="F223" s="2"/>
      <c r="G223" s="2"/>
      <c r="H223" s="2"/>
      <c r="I223" s="2"/>
    </row>
    <row r="224" spans="2:9" x14ac:dyDescent="0.25">
      <c r="B224" s="2"/>
      <c r="C224" s="2"/>
      <c r="D224" s="2"/>
      <c r="E224" s="2"/>
      <c r="F224" s="2"/>
      <c r="G224" s="2"/>
      <c r="H224" s="2"/>
      <c r="I224" s="2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7FCB2-0497-4A45-BAD4-D0866D0C180F}">
  <dimension ref="A1:T165"/>
  <sheetViews>
    <sheetView zoomScale="70" zoomScaleNormal="70" workbookViewId="0">
      <selection activeCell="C36" sqref="C36"/>
    </sheetView>
  </sheetViews>
  <sheetFormatPr defaultColWidth="8.85546875" defaultRowHeight="15" x14ac:dyDescent="0.25"/>
  <cols>
    <col min="1" max="1" width="17.140625" customWidth="1"/>
    <col min="2" max="2" width="8.7109375" customWidth="1"/>
    <col min="3" max="3" width="59.85546875" customWidth="1"/>
    <col min="4" max="17" width="13" customWidth="1"/>
    <col min="19" max="19" width="13" customWidth="1"/>
    <col min="20" max="20" width="13.7109375" customWidth="1"/>
  </cols>
  <sheetData>
    <row r="1" spans="1:20" x14ac:dyDescent="0.25">
      <c r="A1" t="s">
        <v>31</v>
      </c>
    </row>
    <row r="2" spans="1:20" x14ac:dyDescent="0.25">
      <c r="A2" t="s">
        <v>32</v>
      </c>
    </row>
    <row r="3" spans="1:20" x14ac:dyDescent="0.25">
      <c r="A3" t="s">
        <v>33</v>
      </c>
    </row>
    <row r="4" spans="1:20" x14ac:dyDescent="0.25">
      <c r="A4" t="s">
        <v>45</v>
      </c>
      <c r="D4">
        <v>2</v>
      </c>
      <c r="F4">
        <v>4</v>
      </c>
      <c r="H4">
        <v>6</v>
      </c>
      <c r="J4">
        <v>8</v>
      </c>
      <c r="L4">
        <v>10</v>
      </c>
      <c r="N4">
        <v>12</v>
      </c>
      <c r="P4">
        <v>14</v>
      </c>
    </row>
    <row r="5" spans="1:20" s="1" customFormat="1" x14ac:dyDescent="0.25">
      <c r="A5" s="1" t="s">
        <v>64</v>
      </c>
      <c r="B5" s="1" t="s">
        <v>65</v>
      </c>
      <c r="C5" s="1" t="s">
        <v>66</v>
      </c>
      <c r="D5" s="1" t="s">
        <v>67</v>
      </c>
      <c r="E5" s="1" t="s">
        <v>68</v>
      </c>
      <c r="F5" s="1" t="s">
        <v>69</v>
      </c>
      <c r="G5" s="1" t="s">
        <v>70</v>
      </c>
      <c r="H5" s="1" t="s">
        <v>71</v>
      </c>
      <c r="I5" s="1" t="s">
        <v>72</v>
      </c>
      <c r="J5" s="1" t="s">
        <v>73</v>
      </c>
      <c r="K5" s="1" t="s">
        <v>74</v>
      </c>
      <c r="L5" s="1" t="s">
        <v>75</v>
      </c>
      <c r="M5" s="1" t="s">
        <v>76</v>
      </c>
      <c r="N5" s="1" t="s">
        <v>77</v>
      </c>
      <c r="O5" s="1" t="s">
        <v>78</v>
      </c>
      <c r="P5" s="1" t="s">
        <v>79</v>
      </c>
      <c r="Q5" s="1" t="s">
        <v>80</v>
      </c>
    </row>
    <row r="6" spans="1:20" s="1" customFormat="1" ht="45" x14ac:dyDescent="0.25">
      <c r="A6" s="1" t="s">
        <v>46</v>
      </c>
      <c r="B6" s="1" t="s">
        <v>43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  <c r="J6" s="1" t="s">
        <v>54</v>
      </c>
      <c r="K6" s="1" t="s">
        <v>55</v>
      </c>
      <c r="L6" s="1" t="s">
        <v>56</v>
      </c>
      <c r="M6" s="1" t="s">
        <v>57</v>
      </c>
      <c r="N6" s="1" t="s">
        <v>58</v>
      </c>
      <c r="O6" s="1" t="s">
        <v>59</v>
      </c>
      <c r="P6" s="1" t="s">
        <v>60</v>
      </c>
      <c r="Q6" s="1" t="s">
        <v>61</v>
      </c>
    </row>
    <row r="7" spans="1:20" x14ac:dyDescent="0.25">
      <c r="A7" t="s">
        <v>180</v>
      </c>
      <c r="B7" t="s">
        <v>181</v>
      </c>
      <c r="C7" t="s">
        <v>144</v>
      </c>
      <c r="D7" s="8">
        <v>3483666</v>
      </c>
      <c r="E7" s="8">
        <v>1510</v>
      </c>
      <c r="F7" s="8">
        <v>2172047</v>
      </c>
      <c r="G7" s="8">
        <v>6586</v>
      </c>
      <c r="H7" s="8">
        <v>2167746</v>
      </c>
      <c r="I7" s="8">
        <v>6561</v>
      </c>
      <c r="J7" s="8">
        <v>2051335</v>
      </c>
      <c r="K7" s="8">
        <v>6599</v>
      </c>
      <c r="L7" s="8">
        <v>116411</v>
      </c>
      <c r="M7" s="8">
        <v>3525</v>
      </c>
      <c r="N7" s="8">
        <v>4301</v>
      </c>
      <c r="O7" s="8">
        <v>704</v>
      </c>
      <c r="P7" s="8">
        <v>1311619</v>
      </c>
      <c r="Q7" s="8">
        <v>6660</v>
      </c>
      <c r="S7" s="32"/>
    </row>
    <row r="8" spans="1:20" x14ac:dyDescent="0.25">
      <c r="A8" t="s">
        <v>182</v>
      </c>
      <c r="B8" t="s">
        <v>183</v>
      </c>
      <c r="C8" t="s">
        <v>184</v>
      </c>
      <c r="D8" s="8">
        <v>13783</v>
      </c>
      <c r="E8" s="8">
        <v>96</v>
      </c>
      <c r="F8" s="8">
        <v>6743</v>
      </c>
      <c r="G8" s="8">
        <v>334</v>
      </c>
      <c r="H8" s="8">
        <v>6743</v>
      </c>
      <c r="I8" s="8">
        <v>334</v>
      </c>
      <c r="J8" s="8">
        <v>6433</v>
      </c>
      <c r="K8" s="8">
        <v>338</v>
      </c>
      <c r="L8" s="8">
        <v>310</v>
      </c>
      <c r="M8" s="8">
        <v>114</v>
      </c>
      <c r="N8" s="8">
        <v>0</v>
      </c>
      <c r="O8" s="8">
        <v>21</v>
      </c>
      <c r="P8" s="8">
        <v>7040</v>
      </c>
      <c r="Q8" s="8">
        <v>311</v>
      </c>
      <c r="S8" s="32"/>
      <c r="T8" s="33"/>
    </row>
    <row r="9" spans="1:20" x14ac:dyDescent="0.25">
      <c r="A9" t="s">
        <v>185</v>
      </c>
      <c r="B9" t="s">
        <v>186</v>
      </c>
      <c r="C9" t="s">
        <v>187</v>
      </c>
      <c r="D9" s="8">
        <v>82970</v>
      </c>
      <c r="E9" s="8">
        <v>222</v>
      </c>
      <c r="F9" s="8">
        <v>50582</v>
      </c>
      <c r="G9" s="8">
        <v>1214</v>
      </c>
      <c r="H9" s="8">
        <v>50556</v>
      </c>
      <c r="I9" s="8">
        <v>1212</v>
      </c>
      <c r="J9" s="8">
        <v>47156</v>
      </c>
      <c r="K9" s="8">
        <v>1207</v>
      </c>
      <c r="L9" s="8">
        <v>3400</v>
      </c>
      <c r="M9" s="8">
        <v>559</v>
      </c>
      <c r="N9" s="8">
        <v>26</v>
      </c>
      <c r="O9" s="8">
        <v>39</v>
      </c>
      <c r="P9" s="8">
        <v>32388</v>
      </c>
      <c r="Q9" s="8">
        <v>1221</v>
      </c>
      <c r="S9" s="32"/>
      <c r="T9" s="33"/>
    </row>
    <row r="10" spans="1:20" x14ac:dyDescent="0.25">
      <c r="A10" t="s">
        <v>188</v>
      </c>
      <c r="B10" t="s">
        <v>189</v>
      </c>
      <c r="C10" t="s">
        <v>190</v>
      </c>
      <c r="D10" s="8">
        <v>344517</v>
      </c>
      <c r="E10" s="8">
        <v>451</v>
      </c>
      <c r="F10" s="8">
        <v>218951</v>
      </c>
      <c r="G10" s="8">
        <v>1929</v>
      </c>
      <c r="H10" s="8">
        <v>218776</v>
      </c>
      <c r="I10" s="8">
        <v>1931</v>
      </c>
      <c r="J10" s="8">
        <v>208777</v>
      </c>
      <c r="K10" s="8">
        <v>2072</v>
      </c>
      <c r="L10" s="8">
        <v>9999</v>
      </c>
      <c r="M10" s="8">
        <v>790</v>
      </c>
      <c r="N10" s="8">
        <v>175</v>
      </c>
      <c r="O10" s="8">
        <v>110</v>
      </c>
      <c r="P10" s="8">
        <v>125566</v>
      </c>
      <c r="Q10" s="8">
        <v>1925</v>
      </c>
      <c r="S10" s="32"/>
      <c r="T10" s="33"/>
    </row>
    <row r="11" spans="1:20" s="1" customFormat="1" x14ac:dyDescent="0.25">
      <c r="A11" t="s">
        <v>191</v>
      </c>
      <c r="B11" t="s">
        <v>192</v>
      </c>
      <c r="C11" t="s">
        <v>193</v>
      </c>
      <c r="D11" s="8">
        <v>34531</v>
      </c>
      <c r="E11" s="8">
        <v>145</v>
      </c>
      <c r="F11" s="8">
        <v>19633</v>
      </c>
      <c r="G11" s="8">
        <v>619</v>
      </c>
      <c r="H11" s="8">
        <v>19247</v>
      </c>
      <c r="I11" s="8">
        <v>610</v>
      </c>
      <c r="J11" s="8">
        <v>18394</v>
      </c>
      <c r="K11" s="8">
        <v>683</v>
      </c>
      <c r="L11" s="8">
        <v>853</v>
      </c>
      <c r="M11" s="8">
        <v>283</v>
      </c>
      <c r="N11" s="8">
        <v>386</v>
      </c>
      <c r="O11" s="8">
        <v>130</v>
      </c>
      <c r="P11" s="8">
        <v>14898</v>
      </c>
      <c r="Q11" s="8">
        <v>647</v>
      </c>
      <c r="S11" s="32"/>
      <c r="T11" s="33"/>
    </row>
    <row r="12" spans="1:20" x14ac:dyDescent="0.25">
      <c r="A12" t="s">
        <v>194</v>
      </c>
      <c r="B12" t="s">
        <v>195</v>
      </c>
      <c r="C12" t="s">
        <v>196</v>
      </c>
      <c r="D12" s="8">
        <v>43518</v>
      </c>
      <c r="E12" s="8">
        <v>161</v>
      </c>
      <c r="F12" s="8">
        <v>25322</v>
      </c>
      <c r="G12" s="8">
        <v>682</v>
      </c>
      <c r="H12" s="8">
        <v>25304</v>
      </c>
      <c r="I12" s="8">
        <v>682</v>
      </c>
      <c r="J12" s="8">
        <v>24181</v>
      </c>
      <c r="K12" s="8">
        <v>683</v>
      </c>
      <c r="L12" s="8">
        <v>1123</v>
      </c>
      <c r="M12" s="8">
        <v>210</v>
      </c>
      <c r="N12" s="8">
        <v>18</v>
      </c>
      <c r="O12" s="8">
        <v>21</v>
      </c>
      <c r="P12" s="8">
        <v>18196</v>
      </c>
      <c r="Q12" s="8">
        <v>699</v>
      </c>
      <c r="S12" s="32"/>
      <c r="T12" s="33"/>
    </row>
    <row r="13" spans="1:20" x14ac:dyDescent="0.25">
      <c r="A13" t="s">
        <v>197</v>
      </c>
      <c r="B13" t="s">
        <v>198</v>
      </c>
      <c r="C13" t="s">
        <v>199</v>
      </c>
      <c r="D13" s="8">
        <v>54550</v>
      </c>
      <c r="E13" s="8">
        <v>235</v>
      </c>
      <c r="F13" s="8">
        <v>27539</v>
      </c>
      <c r="G13" s="8">
        <v>860</v>
      </c>
      <c r="H13" s="8">
        <v>27357</v>
      </c>
      <c r="I13" s="8">
        <v>850</v>
      </c>
      <c r="J13" s="8">
        <v>25850</v>
      </c>
      <c r="K13" s="8">
        <v>818</v>
      </c>
      <c r="L13" s="8">
        <v>1507</v>
      </c>
      <c r="M13" s="8">
        <v>334</v>
      </c>
      <c r="N13" s="8">
        <v>182</v>
      </c>
      <c r="O13" s="8">
        <v>103</v>
      </c>
      <c r="P13" s="8">
        <v>27011</v>
      </c>
      <c r="Q13" s="8">
        <v>830</v>
      </c>
      <c r="S13" s="32"/>
      <c r="T13" s="33"/>
    </row>
    <row r="14" spans="1:20" x14ac:dyDescent="0.25">
      <c r="A14" t="s">
        <v>200</v>
      </c>
      <c r="B14" t="s">
        <v>201</v>
      </c>
      <c r="C14" t="s">
        <v>202</v>
      </c>
      <c r="D14" s="8">
        <v>21212</v>
      </c>
      <c r="E14" s="8">
        <v>101</v>
      </c>
      <c r="F14" s="8">
        <v>12107</v>
      </c>
      <c r="G14" s="8">
        <v>529</v>
      </c>
      <c r="H14" s="8">
        <v>12107</v>
      </c>
      <c r="I14" s="8">
        <v>529</v>
      </c>
      <c r="J14" s="8">
        <v>11463</v>
      </c>
      <c r="K14" s="8">
        <v>546</v>
      </c>
      <c r="L14" s="8">
        <v>644</v>
      </c>
      <c r="M14" s="8">
        <v>230</v>
      </c>
      <c r="N14" s="8">
        <v>0</v>
      </c>
      <c r="O14" s="8">
        <v>25</v>
      </c>
      <c r="P14" s="8">
        <v>9105</v>
      </c>
      <c r="Q14" s="8">
        <v>536</v>
      </c>
      <c r="S14" s="32"/>
      <c r="T14" s="33"/>
    </row>
    <row r="15" spans="1:20" x14ac:dyDescent="0.25">
      <c r="A15" t="s">
        <v>203</v>
      </c>
      <c r="B15" t="s">
        <v>204</v>
      </c>
      <c r="C15" t="s">
        <v>205</v>
      </c>
      <c r="D15" s="8">
        <v>20322</v>
      </c>
      <c r="E15" s="8">
        <v>149</v>
      </c>
      <c r="F15" s="8">
        <v>9046</v>
      </c>
      <c r="G15" s="8">
        <v>601</v>
      </c>
      <c r="H15" s="8">
        <v>9039</v>
      </c>
      <c r="I15" s="8">
        <v>602</v>
      </c>
      <c r="J15" s="8">
        <v>8557</v>
      </c>
      <c r="K15" s="8">
        <v>676</v>
      </c>
      <c r="L15" s="8">
        <v>482</v>
      </c>
      <c r="M15" s="8">
        <v>180</v>
      </c>
      <c r="N15" s="8">
        <v>7</v>
      </c>
      <c r="O15" s="8">
        <v>14</v>
      </c>
      <c r="P15" s="8">
        <v>11276</v>
      </c>
      <c r="Q15" s="8">
        <v>622</v>
      </c>
      <c r="S15" s="32"/>
      <c r="T15" s="33"/>
    </row>
    <row r="16" spans="1:20" x14ac:dyDescent="0.25">
      <c r="A16" t="s">
        <v>206</v>
      </c>
      <c r="B16" t="s">
        <v>207</v>
      </c>
      <c r="C16" t="s">
        <v>208</v>
      </c>
      <c r="D16" s="8">
        <v>168232</v>
      </c>
      <c r="E16" s="8">
        <v>392</v>
      </c>
      <c r="F16" s="8">
        <v>106414</v>
      </c>
      <c r="G16" s="8">
        <v>1649</v>
      </c>
      <c r="H16" s="8">
        <v>106235</v>
      </c>
      <c r="I16" s="8">
        <v>1642</v>
      </c>
      <c r="J16" s="8">
        <v>101264</v>
      </c>
      <c r="K16" s="8">
        <v>1810</v>
      </c>
      <c r="L16" s="8">
        <v>4971</v>
      </c>
      <c r="M16" s="8">
        <v>767</v>
      </c>
      <c r="N16" s="8">
        <v>179</v>
      </c>
      <c r="O16" s="8">
        <v>144</v>
      </c>
      <c r="P16" s="8">
        <v>61818</v>
      </c>
      <c r="Q16" s="8">
        <v>1671</v>
      </c>
      <c r="S16" s="32"/>
      <c r="T16" s="33"/>
    </row>
    <row r="17" spans="1:20" x14ac:dyDescent="0.25">
      <c r="A17" t="s">
        <v>209</v>
      </c>
      <c r="B17" t="s">
        <v>210</v>
      </c>
      <c r="C17" t="s">
        <v>211</v>
      </c>
      <c r="D17" s="8">
        <v>93077</v>
      </c>
      <c r="E17" s="8">
        <v>210</v>
      </c>
      <c r="F17" s="8">
        <v>46317</v>
      </c>
      <c r="G17" s="8">
        <v>977</v>
      </c>
      <c r="H17" s="8">
        <v>46234</v>
      </c>
      <c r="I17" s="8">
        <v>987</v>
      </c>
      <c r="J17" s="8">
        <v>43510</v>
      </c>
      <c r="K17" s="8">
        <v>1000</v>
      </c>
      <c r="L17" s="8">
        <v>2724</v>
      </c>
      <c r="M17" s="8">
        <v>347</v>
      </c>
      <c r="N17" s="8">
        <v>83</v>
      </c>
      <c r="O17" s="8">
        <v>64</v>
      </c>
      <c r="P17" s="8">
        <v>46760</v>
      </c>
      <c r="Q17" s="8">
        <v>982</v>
      </c>
      <c r="S17" s="32"/>
      <c r="T17" s="33"/>
    </row>
    <row r="18" spans="1:20" x14ac:dyDescent="0.25">
      <c r="A18" t="s">
        <v>212</v>
      </c>
      <c r="B18" t="s">
        <v>213</v>
      </c>
      <c r="C18" t="s">
        <v>214</v>
      </c>
      <c r="D18" s="8">
        <v>1665</v>
      </c>
      <c r="E18" s="8">
        <v>65</v>
      </c>
      <c r="F18" s="8">
        <v>863</v>
      </c>
      <c r="G18" s="8">
        <v>104</v>
      </c>
      <c r="H18" s="8">
        <v>863</v>
      </c>
      <c r="I18" s="8">
        <v>104</v>
      </c>
      <c r="J18" s="8">
        <v>848</v>
      </c>
      <c r="K18" s="8">
        <v>101</v>
      </c>
      <c r="L18" s="8">
        <v>15</v>
      </c>
      <c r="M18" s="8">
        <v>12</v>
      </c>
      <c r="N18" s="8">
        <v>0</v>
      </c>
      <c r="O18" s="8">
        <v>13</v>
      </c>
      <c r="P18" s="8">
        <v>802</v>
      </c>
      <c r="Q18" s="8">
        <v>112</v>
      </c>
      <c r="S18" s="32"/>
      <c r="T18" s="33"/>
    </row>
    <row r="19" spans="1:20" x14ac:dyDescent="0.25">
      <c r="A19" t="s">
        <v>215</v>
      </c>
      <c r="B19" t="s">
        <v>216</v>
      </c>
      <c r="C19" t="s">
        <v>217</v>
      </c>
      <c r="D19" s="8">
        <v>6145</v>
      </c>
      <c r="E19" s="8">
        <v>55</v>
      </c>
      <c r="F19" s="8">
        <v>3052</v>
      </c>
      <c r="G19" s="8">
        <v>209</v>
      </c>
      <c r="H19" s="8">
        <v>3052</v>
      </c>
      <c r="I19" s="8">
        <v>209</v>
      </c>
      <c r="J19" s="8">
        <v>2862</v>
      </c>
      <c r="K19" s="8">
        <v>219</v>
      </c>
      <c r="L19" s="8">
        <v>190</v>
      </c>
      <c r="M19" s="8">
        <v>64</v>
      </c>
      <c r="N19" s="8">
        <v>0</v>
      </c>
      <c r="O19" s="8">
        <v>19</v>
      </c>
      <c r="P19" s="8">
        <v>3093</v>
      </c>
      <c r="Q19" s="8">
        <v>203</v>
      </c>
      <c r="S19" s="32"/>
      <c r="T19" s="33"/>
    </row>
    <row r="20" spans="1:20" x14ac:dyDescent="0.25">
      <c r="A20" t="s">
        <v>218</v>
      </c>
      <c r="B20" t="s">
        <v>219</v>
      </c>
      <c r="C20" t="s">
        <v>220</v>
      </c>
      <c r="D20" s="8">
        <v>6284</v>
      </c>
      <c r="E20" s="8">
        <v>55</v>
      </c>
      <c r="F20" s="8">
        <v>3301</v>
      </c>
      <c r="G20" s="8">
        <v>322</v>
      </c>
      <c r="H20" s="8">
        <v>3267</v>
      </c>
      <c r="I20" s="8">
        <v>308</v>
      </c>
      <c r="J20" s="8">
        <v>3122</v>
      </c>
      <c r="K20" s="8">
        <v>307</v>
      </c>
      <c r="L20" s="8">
        <v>145</v>
      </c>
      <c r="M20" s="8">
        <v>66</v>
      </c>
      <c r="N20" s="8">
        <v>34</v>
      </c>
      <c r="O20" s="8">
        <v>43</v>
      </c>
      <c r="P20" s="8">
        <v>2983</v>
      </c>
      <c r="Q20" s="8">
        <v>308</v>
      </c>
      <c r="S20" s="32"/>
      <c r="T20" s="33"/>
    </row>
    <row r="21" spans="1:20" x14ac:dyDescent="0.25">
      <c r="A21" t="s">
        <v>221</v>
      </c>
      <c r="B21" t="s">
        <v>222</v>
      </c>
      <c r="C21" t="s">
        <v>223</v>
      </c>
      <c r="D21" s="8">
        <v>19228</v>
      </c>
      <c r="E21" s="8">
        <v>143</v>
      </c>
      <c r="F21" s="8">
        <v>13227</v>
      </c>
      <c r="G21" s="8">
        <v>408</v>
      </c>
      <c r="H21" s="8">
        <v>13194</v>
      </c>
      <c r="I21" s="8">
        <v>408</v>
      </c>
      <c r="J21" s="8">
        <v>12729</v>
      </c>
      <c r="K21" s="8">
        <v>396</v>
      </c>
      <c r="L21" s="8">
        <v>465</v>
      </c>
      <c r="M21" s="8">
        <v>243</v>
      </c>
      <c r="N21" s="8">
        <v>33</v>
      </c>
      <c r="O21" s="8">
        <v>49</v>
      </c>
      <c r="P21" s="8">
        <v>6001</v>
      </c>
      <c r="Q21" s="8">
        <v>400</v>
      </c>
      <c r="S21" s="32"/>
      <c r="T21" s="33"/>
    </row>
    <row r="22" spans="1:20" x14ac:dyDescent="0.25">
      <c r="A22" t="s">
        <v>224</v>
      </c>
      <c r="B22" t="s">
        <v>225</v>
      </c>
      <c r="C22" t="s">
        <v>226</v>
      </c>
      <c r="D22" s="8">
        <v>182229</v>
      </c>
      <c r="E22" s="8">
        <v>391</v>
      </c>
      <c r="F22" s="8">
        <v>104635</v>
      </c>
      <c r="G22" s="8">
        <v>1544</v>
      </c>
      <c r="H22" s="8">
        <v>104517</v>
      </c>
      <c r="I22" s="8">
        <v>1528</v>
      </c>
      <c r="J22" s="8">
        <v>98844</v>
      </c>
      <c r="K22" s="8">
        <v>1584</v>
      </c>
      <c r="L22" s="8">
        <v>5673</v>
      </c>
      <c r="M22" s="8">
        <v>644</v>
      </c>
      <c r="N22" s="8">
        <v>118</v>
      </c>
      <c r="O22" s="8">
        <v>106</v>
      </c>
      <c r="P22" s="8">
        <v>77594</v>
      </c>
      <c r="Q22" s="8">
        <v>1604</v>
      </c>
      <c r="S22" s="32"/>
      <c r="T22" s="33"/>
    </row>
    <row r="23" spans="1:20" x14ac:dyDescent="0.25">
      <c r="A23" t="s">
        <v>227</v>
      </c>
      <c r="B23" t="s">
        <v>228</v>
      </c>
      <c r="C23" t="s">
        <v>229</v>
      </c>
      <c r="D23" s="8">
        <v>19937</v>
      </c>
      <c r="E23" s="8">
        <v>111</v>
      </c>
      <c r="F23" s="8">
        <v>11283</v>
      </c>
      <c r="G23" s="8">
        <v>414</v>
      </c>
      <c r="H23" s="8">
        <v>11283</v>
      </c>
      <c r="I23" s="8">
        <v>414</v>
      </c>
      <c r="J23" s="8">
        <v>10417</v>
      </c>
      <c r="K23" s="8">
        <v>420</v>
      </c>
      <c r="L23" s="8">
        <v>866</v>
      </c>
      <c r="M23" s="8">
        <v>239</v>
      </c>
      <c r="N23" s="8">
        <v>0</v>
      </c>
      <c r="O23" s="8">
        <v>25</v>
      </c>
      <c r="P23" s="8">
        <v>8654</v>
      </c>
      <c r="Q23" s="8">
        <v>415</v>
      </c>
      <c r="S23" s="32"/>
      <c r="T23" s="33"/>
    </row>
    <row r="24" spans="1:20" x14ac:dyDescent="0.25">
      <c r="A24" t="s">
        <v>230</v>
      </c>
      <c r="B24" t="s">
        <v>231</v>
      </c>
      <c r="C24" t="s">
        <v>232</v>
      </c>
      <c r="D24" s="8">
        <v>73240</v>
      </c>
      <c r="E24" s="8">
        <v>187</v>
      </c>
      <c r="F24" s="8">
        <v>36368</v>
      </c>
      <c r="G24" s="8">
        <v>895</v>
      </c>
      <c r="H24" s="8">
        <v>36330</v>
      </c>
      <c r="I24" s="8">
        <v>903</v>
      </c>
      <c r="J24" s="8">
        <v>33509</v>
      </c>
      <c r="K24" s="8">
        <v>962</v>
      </c>
      <c r="L24" s="8">
        <v>2821</v>
      </c>
      <c r="M24" s="8">
        <v>528</v>
      </c>
      <c r="N24" s="8">
        <v>38</v>
      </c>
      <c r="O24" s="8">
        <v>50</v>
      </c>
      <c r="P24" s="8">
        <v>36872</v>
      </c>
      <c r="Q24" s="8">
        <v>879</v>
      </c>
      <c r="S24" s="32"/>
      <c r="T24" s="33"/>
    </row>
    <row r="25" spans="1:20" x14ac:dyDescent="0.25">
      <c r="A25" t="s">
        <v>233</v>
      </c>
      <c r="B25" t="s">
        <v>234</v>
      </c>
      <c r="C25" t="s">
        <v>235</v>
      </c>
      <c r="D25" s="8">
        <v>56478</v>
      </c>
      <c r="E25" s="8">
        <v>188</v>
      </c>
      <c r="F25" s="8">
        <v>29487</v>
      </c>
      <c r="G25" s="8">
        <v>895</v>
      </c>
      <c r="H25" s="8">
        <v>28756</v>
      </c>
      <c r="I25" s="8">
        <v>893</v>
      </c>
      <c r="J25" s="8">
        <v>26480</v>
      </c>
      <c r="K25" s="8">
        <v>901</v>
      </c>
      <c r="L25" s="8">
        <v>2276</v>
      </c>
      <c r="M25" s="8">
        <v>367</v>
      </c>
      <c r="N25" s="8">
        <v>731</v>
      </c>
      <c r="O25" s="8">
        <v>211</v>
      </c>
      <c r="P25" s="8">
        <v>26991</v>
      </c>
      <c r="Q25" s="8">
        <v>909</v>
      </c>
      <c r="S25" s="32"/>
      <c r="T25" s="33"/>
    </row>
    <row r="26" spans="1:20" x14ac:dyDescent="0.25">
      <c r="A26" t="s">
        <v>236</v>
      </c>
      <c r="B26" t="s">
        <v>237</v>
      </c>
      <c r="C26" t="s">
        <v>238</v>
      </c>
      <c r="D26" s="8">
        <v>6952</v>
      </c>
      <c r="E26" s="8">
        <v>84</v>
      </c>
      <c r="F26" s="8">
        <v>3406</v>
      </c>
      <c r="G26" s="8">
        <v>256</v>
      </c>
      <c r="H26" s="8">
        <v>3406</v>
      </c>
      <c r="I26" s="8">
        <v>256</v>
      </c>
      <c r="J26" s="8">
        <v>3255</v>
      </c>
      <c r="K26" s="8">
        <v>257</v>
      </c>
      <c r="L26" s="8">
        <v>151</v>
      </c>
      <c r="M26" s="8">
        <v>89</v>
      </c>
      <c r="N26" s="8">
        <v>0</v>
      </c>
      <c r="O26" s="8">
        <v>19</v>
      </c>
      <c r="P26" s="8">
        <v>3546</v>
      </c>
      <c r="Q26" s="8">
        <v>245</v>
      </c>
      <c r="S26" s="32"/>
      <c r="T26" s="33"/>
    </row>
    <row r="27" spans="1:20" x14ac:dyDescent="0.25">
      <c r="A27" t="s">
        <v>239</v>
      </c>
      <c r="B27" t="s">
        <v>240</v>
      </c>
      <c r="C27" t="s">
        <v>241</v>
      </c>
      <c r="D27" s="8">
        <v>322492</v>
      </c>
      <c r="E27" s="8">
        <v>481</v>
      </c>
      <c r="F27" s="8">
        <v>195429</v>
      </c>
      <c r="G27" s="8">
        <v>2499</v>
      </c>
      <c r="H27" s="8">
        <v>195167</v>
      </c>
      <c r="I27" s="8">
        <v>2492</v>
      </c>
      <c r="J27" s="8">
        <v>181926</v>
      </c>
      <c r="K27" s="8">
        <v>2408</v>
      </c>
      <c r="L27" s="8">
        <v>13241</v>
      </c>
      <c r="M27" s="8">
        <v>1220</v>
      </c>
      <c r="N27" s="8">
        <v>262</v>
      </c>
      <c r="O27" s="8">
        <v>228</v>
      </c>
      <c r="P27" s="8">
        <v>127063</v>
      </c>
      <c r="Q27" s="8">
        <v>2529</v>
      </c>
      <c r="S27" s="32"/>
      <c r="T27" s="33"/>
    </row>
    <row r="28" spans="1:20" x14ac:dyDescent="0.25">
      <c r="A28" t="s">
        <v>242</v>
      </c>
      <c r="B28" t="s">
        <v>243</v>
      </c>
      <c r="C28" t="s">
        <v>244</v>
      </c>
      <c r="D28" s="8">
        <v>43557</v>
      </c>
      <c r="E28" s="8">
        <v>150</v>
      </c>
      <c r="F28" s="8">
        <v>21448</v>
      </c>
      <c r="G28" s="8">
        <v>566</v>
      </c>
      <c r="H28" s="8">
        <v>21400</v>
      </c>
      <c r="I28" s="8">
        <v>570</v>
      </c>
      <c r="J28" s="8">
        <v>19707</v>
      </c>
      <c r="K28" s="8">
        <v>633</v>
      </c>
      <c r="L28" s="8">
        <v>1693</v>
      </c>
      <c r="M28" s="8">
        <v>360</v>
      </c>
      <c r="N28" s="8">
        <v>48</v>
      </c>
      <c r="O28" s="8">
        <v>38</v>
      </c>
      <c r="P28" s="8">
        <v>22109</v>
      </c>
      <c r="Q28" s="8">
        <v>561</v>
      </c>
      <c r="S28" s="32"/>
      <c r="T28" s="33"/>
    </row>
    <row r="29" spans="1:20" x14ac:dyDescent="0.25">
      <c r="A29" t="s">
        <v>245</v>
      </c>
      <c r="B29" t="s">
        <v>246</v>
      </c>
      <c r="C29" t="s">
        <v>247</v>
      </c>
      <c r="D29" s="8">
        <v>104016</v>
      </c>
      <c r="E29" s="8">
        <v>287</v>
      </c>
      <c r="F29" s="8">
        <v>62540</v>
      </c>
      <c r="G29" s="8">
        <v>1053</v>
      </c>
      <c r="H29" s="8">
        <v>62472</v>
      </c>
      <c r="I29" s="8">
        <v>1057</v>
      </c>
      <c r="J29" s="8">
        <v>58767</v>
      </c>
      <c r="K29" s="8">
        <v>1046</v>
      </c>
      <c r="L29" s="8">
        <v>3705</v>
      </c>
      <c r="M29" s="8">
        <v>613</v>
      </c>
      <c r="N29" s="8">
        <v>68</v>
      </c>
      <c r="O29" s="8">
        <v>55</v>
      </c>
      <c r="P29" s="8">
        <v>41476</v>
      </c>
      <c r="Q29" s="8">
        <v>1069</v>
      </c>
      <c r="S29" s="32"/>
      <c r="T29" s="33"/>
    </row>
    <row r="30" spans="1:20" x14ac:dyDescent="0.25">
      <c r="A30" t="s">
        <v>248</v>
      </c>
      <c r="B30" t="s">
        <v>249</v>
      </c>
      <c r="C30" t="s">
        <v>250</v>
      </c>
      <c r="D30" s="8">
        <v>24585</v>
      </c>
      <c r="E30" s="8">
        <v>175</v>
      </c>
      <c r="F30" s="8">
        <v>12468</v>
      </c>
      <c r="G30" s="8">
        <v>473</v>
      </c>
      <c r="H30" s="8">
        <v>12463</v>
      </c>
      <c r="I30" s="8">
        <v>472</v>
      </c>
      <c r="J30" s="8">
        <v>11835</v>
      </c>
      <c r="K30" s="8">
        <v>472</v>
      </c>
      <c r="L30" s="8">
        <v>628</v>
      </c>
      <c r="M30" s="8">
        <v>180</v>
      </c>
      <c r="N30" s="8">
        <v>5</v>
      </c>
      <c r="O30" s="8">
        <v>7</v>
      </c>
      <c r="P30" s="8">
        <v>12117</v>
      </c>
      <c r="Q30" s="8">
        <v>484</v>
      </c>
      <c r="S30" s="32"/>
      <c r="T30" s="33"/>
    </row>
    <row r="31" spans="1:20" x14ac:dyDescent="0.25">
      <c r="A31" t="s">
        <v>251</v>
      </c>
      <c r="B31" t="s">
        <v>252</v>
      </c>
      <c r="C31" t="s">
        <v>253</v>
      </c>
      <c r="D31" s="8">
        <v>273697</v>
      </c>
      <c r="E31" s="8">
        <v>465</v>
      </c>
      <c r="F31" s="8">
        <v>168679</v>
      </c>
      <c r="G31" s="8">
        <v>1907</v>
      </c>
      <c r="H31" s="8">
        <v>168250</v>
      </c>
      <c r="I31" s="8">
        <v>1905</v>
      </c>
      <c r="J31" s="8">
        <v>159541</v>
      </c>
      <c r="K31" s="8">
        <v>1843</v>
      </c>
      <c r="L31" s="8">
        <v>8709</v>
      </c>
      <c r="M31" s="8">
        <v>946</v>
      </c>
      <c r="N31" s="8">
        <v>429</v>
      </c>
      <c r="O31" s="8">
        <v>214</v>
      </c>
      <c r="P31" s="8">
        <v>105018</v>
      </c>
      <c r="Q31" s="8">
        <v>1964</v>
      </c>
      <c r="S31" s="32"/>
      <c r="T31" s="33"/>
    </row>
    <row r="32" spans="1:20" x14ac:dyDescent="0.25">
      <c r="A32" t="s">
        <v>254</v>
      </c>
      <c r="B32" t="s">
        <v>255</v>
      </c>
      <c r="C32" t="s">
        <v>256</v>
      </c>
      <c r="D32" s="8">
        <v>9270</v>
      </c>
      <c r="E32" s="8">
        <v>83</v>
      </c>
      <c r="F32" s="8">
        <v>5503</v>
      </c>
      <c r="G32" s="8">
        <v>257</v>
      </c>
      <c r="H32" s="8">
        <v>5503</v>
      </c>
      <c r="I32" s="8">
        <v>257</v>
      </c>
      <c r="J32" s="8">
        <v>5336</v>
      </c>
      <c r="K32" s="8">
        <v>252</v>
      </c>
      <c r="L32" s="8">
        <v>167</v>
      </c>
      <c r="M32" s="8">
        <v>91</v>
      </c>
      <c r="N32" s="8">
        <v>0</v>
      </c>
      <c r="O32" s="8">
        <v>21</v>
      </c>
      <c r="P32" s="8">
        <v>3767</v>
      </c>
      <c r="Q32" s="8">
        <v>280</v>
      </c>
      <c r="S32" s="32"/>
      <c r="T32" s="33"/>
    </row>
    <row r="33" spans="1:20" x14ac:dyDescent="0.25">
      <c r="A33" t="s">
        <v>257</v>
      </c>
      <c r="B33" t="s">
        <v>258</v>
      </c>
      <c r="C33" t="s">
        <v>259</v>
      </c>
      <c r="D33" s="8">
        <v>676472</v>
      </c>
      <c r="E33" s="8">
        <v>597</v>
      </c>
      <c r="F33" s="8">
        <v>471054</v>
      </c>
      <c r="G33" s="8">
        <v>2954</v>
      </c>
      <c r="H33" s="8">
        <v>470877</v>
      </c>
      <c r="I33" s="8">
        <v>2948</v>
      </c>
      <c r="J33" s="8">
        <v>445309</v>
      </c>
      <c r="K33" s="8">
        <v>3182</v>
      </c>
      <c r="L33" s="8">
        <v>25568</v>
      </c>
      <c r="M33" s="8">
        <v>1387</v>
      </c>
      <c r="N33" s="8">
        <v>177</v>
      </c>
      <c r="O33" s="8">
        <v>92</v>
      </c>
      <c r="P33" s="8">
        <v>205418</v>
      </c>
      <c r="Q33" s="8">
        <v>3078</v>
      </c>
      <c r="S33" s="32"/>
      <c r="T33" s="33"/>
    </row>
    <row r="34" spans="1:20" x14ac:dyDescent="0.25">
      <c r="A34" t="s">
        <v>260</v>
      </c>
      <c r="B34" t="s">
        <v>261</v>
      </c>
      <c r="C34" t="s">
        <v>262</v>
      </c>
      <c r="D34" s="8">
        <v>71569</v>
      </c>
      <c r="E34" s="8">
        <v>267</v>
      </c>
      <c r="F34" s="8">
        <v>42879</v>
      </c>
      <c r="G34" s="8">
        <v>849</v>
      </c>
      <c r="H34" s="8">
        <v>42735</v>
      </c>
      <c r="I34" s="8">
        <v>838</v>
      </c>
      <c r="J34" s="8">
        <v>40523</v>
      </c>
      <c r="K34" s="8">
        <v>947</v>
      </c>
      <c r="L34" s="8">
        <v>2212</v>
      </c>
      <c r="M34" s="8">
        <v>394</v>
      </c>
      <c r="N34" s="8">
        <v>144</v>
      </c>
      <c r="O34" s="8">
        <v>122</v>
      </c>
      <c r="P34" s="8">
        <v>28690</v>
      </c>
      <c r="Q34" s="8">
        <v>823</v>
      </c>
      <c r="S34" s="32"/>
      <c r="T34" s="33"/>
    </row>
    <row r="35" spans="1:20" x14ac:dyDescent="0.25">
      <c r="A35" t="s">
        <v>263</v>
      </c>
      <c r="B35" t="s">
        <v>264</v>
      </c>
      <c r="C35" t="s">
        <v>265</v>
      </c>
      <c r="D35" s="8">
        <v>1589</v>
      </c>
      <c r="E35" s="8">
        <v>105</v>
      </c>
      <c r="F35" s="8">
        <v>831</v>
      </c>
      <c r="G35" s="8">
        <v>81</v>
      </c>
      <c r="H35" s="8">
        <v>831</v>
      </c>
      <c r="I35" s="8">
        <v>81</v>
      </c>
      <c r="J35" s="8">
        <v>824</v>
      </c>
      <c r="K35" s="8">
        <v>82</v>
      </c>
      <c r="L35" s="8">
        <v>7</v>
      </c>
      <c r="M35" s="8">
        <v>6</v>
      </c>
      <c r="N35" s="8">
        <v>0</v>
      </c>
      <c r="O35" s="8">
        <v>13</v>
      </c>
      <c r="P35" s="8">
        <v>758</v>
      </c>
      <c r="Q35" s="8">
        <v>100</v>
      </c>
      <c r="S35" s="32"/>
      <c r="T35" s="33"/>
    </row>
    <row r="36" spans="1:20" x14ac:dyDescent="0.25">
      <c r="A36" t="s">
        <v>266</v>
      </c>
      <c r="B36" t="s">
        <v>267</v>
      </c>
      <c r="C36" t="s">
        <v>268</v>
      </c>
      <c r="D36" s="8">
        <v>23093</v>
      </c>
      <c r="E36" s="8">
        <v>123</v>
      </c>
      <c r="F36" s="8">
        <v>11517</v>
      </c>
      <c r="G36" s="8">
        <v>567</v>
      </c>
      <c r="H36" s="8">
        <v>11502</v>
      </c>
      <c r="I36" s="8">
        <v>565</v>
      </c>
      <c r="J36" s="8">
        <v>10932</v>
      </c>
      <c r="K36" s="8">
        <v>578</v>
      </c>
      <c r="L36" s="8">
        <v>570</v>
      </c>
      <c r="M36" s="8">
        <v>162</v>
      </c>
      <c r="N36" s="8">
        <v>15</v>
      </c>
      <c r="O36" s="8">
        <v>14</v>
      </c>
      <c r="P36" s="8">
        <v>11576</v>
      </c>
      <c r="Q36" s="8">
        <v>565</v>
      </c>
      <c r="S36" s="32"/>
      <c r="T36" s="33"/>
    </row>
    <row r="37" spans="1:20" x14ac:dyDescent="0.25">
      <c r="A37" t="s">
        <v>269</v>
      </c>
      <c r="B37" t="s">
        <v>270</v>
      </c>
      <c r="C37" t="s">
        <v>271</v>
      </c>
      <c r="D37" s="8">
        <v>62546</v>
      </c>
      <c r="E37" s="8">
        <v>194</v>
      </c>
      <c r="F37" s="8">
        <v>36490</v>
      </c>
      <c r="G37" s="8">
        <v>796</v>
      </c>
      <c r="H37" s="8">
        <v>36389</v>
      </c>
      <c r="I37" s="8">
        <v>796</v>
      </c>
      <c r="J37" s="8">
        <v>34442</v>
      </c>
      <c r="K37" s="8">
        <v>764</v>
      </c>
      <c r="L37" s="8">
        <v>1947</v>
      </c>
      <c r="M37" s="8">
        <v>412</v>
      </c>
      <c r="N37" s="8">
        <v>101</v>
      </c>
      <c r="O37" s="8">
        <v>93</v>
      </c>
      <c r="P37" s="8">
        <v>26056</v>
      </c>
      <c r="Q37" s="8">
        <v>813</v>
      </c>
      <c r="S37" s="32"/>
      <c r="T37" s="33"/>
    </row>
    <row r="38" spans="1:20" x14ac:dyDescent="0.25">
      <c r="A38" t="s">
        <v>272</v>
      </c>
      <c r="B38" t="s">
        <v>273</v>
      </c>
      <c r="C38" t="s">
        <v>274</v>
      </c>
      <c r="D38" s="8">
        <v>20999</v>
      </c>
      <c r="E38" s="8">
        <v>136</v>
      </c>
      <c r="F38" s="8">
        <v>12382</v>
      </c>
      <c r="G38" s="8">
        <v>444</v>
      </c>
      <c r="H38" s="8">
        <v>12345</v>
      </c>
      <c r="I38" s="8">
        <v>445</v>
      </c>
      <c r="J38" s="8">
        <v>11657</v>
      </c>
      <c r="K38" s="8">
        <v>447</v>
      </c>
      <c r="L38" s="8">
        <v>688</v>
      </c>
      <c r="M38" s="8">
        <v>160</v>
      </c>
      <c r="N38" s="8">
        <v>37</v>
      </c>
      <c r="O38" s="8">
        <v>38</v>
      </c>
      <c r="P38" s="8">
        <v>8617</v>
      </c>
      <c r="Q38" s="8">
        <v>478</v>
      </c>
      <c r="S38" s="32"/>
      <c r="T38" s="33"/>
    </row>
    <row r="39" spans="1:20" x14ac:dyDescent="0.25">
      <c r="A39" t="s">
        <v>275</v>
      </c>
      <c r="B39" t="s">
        <v>276</v>
      </c>
      <c r="C39" t="s">
        <v>277</v>
      </c>
      <c r="D39" s="8">
        <v>6189</v>
      </c>
      <c r="E39" s="8">
        <v>64</v>
      </c>
      <c r="F39" s="8">
        <v>3462</v>
      </c>
      <c r="G39" s="8">
        <v>193</v>
      </c>
      <c r="H39" s="8">
        <v>3462</v>
      </c>
      <c r="I39" s="8">
        <v>193</v>
      </c>
      <c r="J39" s="8">
        <v>3283</v>
      </c>
      <c r="K39" s="8">
        <v>176</v>
      </c>
      <c r="L39" s="8">
        <v>179</v>
      </c>
      <c r="M39" s="8">
        <v>97</v>
      </c>
      <c r="N39" s="8">
        <v>0</v>
      </c>
      <c r="O39" s="8">
        <v>19</v>
      </c>
      <c r="P39" s="8">
        <v>2727</v>
      </c>
      <c r="Q39" s="8">
        <v>180</v>
      </c>
      <c r="S39" s="32"/>
      <c r="T39" s="33"/>
    </row>
    <row r="40" spans="1:20" x14ac:dyDescent="0.25">
      <c r="A40" t="s">
        <v>278</v>
      </c>
      <c r="B40" t="s">
        <v>279</v>
      </c>
      <c r="C40" t="s">
        <v>280</v>
      </c>
      <c r="D40" s="8">
        <v>21508</v>
      </c>
      <c r="E40" s="8">
        <v>157</v>
      </c>
      <c r="F40" s="8">
        <v>12960</v>
      </c>
      <c r="G40" s="8">
        <v>455</v>
      </c>
      <c r="H40" s="8">
        <v>12908</v>
      </c>
      <c r="I40" s="8">
        <v>456</v>
      </c>
      <c r="J40" s="8">
        <v>11904</v>
      </c>
      <c r="K40" s="8">
        <v>493</v>
      </c>
      <c r="L40" s="8">
        <v>1004</v>
      </c>
      <c r="M40" s="8">
        <v>229</v>
      </c>
      <c r="N40" s="8">
        <v>52</v>
      </c>
      <c r="O40" s="8">
        <v>65</v>
      </c>
      <c r="P40" s="8">
        <v>8548</v>
      </c>
      <c r="Q40" s="8">
        <v>467</v>
      </c>
      <c r="S40" s="32"/>
      <c r="T40" s="33"/>
    </row>
    <row r="41" spans="1:20" x14ac:dyDescent="0.25">
      <c r="A41" t="s">
        <v>281</v>
      </c>
      <c r="B41" t="s">
        <v>282</v>
      </c>
      <c r="C41" t="s">
        <v>283</v>
      </c>
      <c r="D41" s="8">
        <v>484138</v>
      </c>
      <c r="E41" s="8">
        <v>681</v>
      </c>
      <c r="F41" s="8">
        <v>333361</v>
      </c>
      <c r="G41" s="8">
        <v>2588</v>
      </c>
      <c r="H41" s="8">
        <v>332460</v>
      </c>
      <c r="I41" s="8">
        <v>2663</v>
      </c>
      <c r="J41" s="8">
        <v>317351</v>
      </c>
      <c r="K41" s="8">
        <v>2613</v>
      </c>
      <c r="L41" s="8">
        <v>15109</v>
      </c>
      <c r="M41" s="8">
        <v>1096</v>
      </c>
      <c r="N41" s="8">
        <v>901</v>
      </c>
      <c r="O41" s="8">
        <v>426</v>
      </c>
      <c r="P41" s="8">
        <v>150777</v>
      </c>
      <c r="Q41" s="8">
        <v>2538</v>
      </c>
      <c r="S41" s="32"/>
      <c r="T41" s="33"/>
    </row>
    <row r="42" spans="1:20" x14ac:dyDescent="0.25">
      <c r="A42" t="s">
        <v>284</v>
      </c>
      <c r="B42" t="s">
        <v>285</v>
      </c>
      <c r="C42" t="s">
        <v>286</v>
      </c>
      <c r="D42" s="8">
        <v>1252</v>
      </c>
      <c r="E42" s="8">
        <v>112</v>
      </c>
      <c r="F42" s="8">
        <v>515</v>
      </c>
      <c r="G42" s="8">
        <v>96</v>
      </c>
      <c r="H42" s="8">
        <v>515</v>
      </c>
      <c r="I42" s="8">
        <v>96</v>
      </c>
      <c r="J42" s="8">
        <v>498</v>
      </c>
      <c r="K42" s="8">
        <v>96</v>
      </c>
      <c r="L42" s="8">
        <v>17</v>
      </c>
      <c r="M42" s="8">
        <v>20</v>
      </c>
      <c r="N42" s="8">
        <v>0</v>
      </c>
      <c r="O42" s="8">
        <v>13</v>
      </c>
      <c r="P42" s="8">
        <v>737</v>
      </c>
      <c r="Q42" s="8">
        <v>87</v>
      </c>
      <c r="S42" s="32"/>
      <c r="T42" s="33"/>
    </row>
    <row r="43" spans="1:20" x14ac:dyDescent="0.25">
      <c r="A43" t="s">
        <v>287</v>
      </c>
      <c r="B43" t="s">
        <v>288</v>
      </c>
      <c r="C43" t="s">
        <v>289</v>
      </c>
      <c r="D43" s="8">
        <v>87824</v>
      </c>
      <c r="E43" s="8">
        <v>288</v>
      </c>
      <c r="F43" s="8">
        <v>52253</v>
      </c>
      <c r="G43" s="8">
        <v>1043</v>
      </c>
      <c r="H43" s="8">
        <v>52201</v>
      </c>
      <c r="I43" s="8">
        <v>1041</v>
      </c>
      <c r="J43" s="8">
        <v>49849</v>
      </c>
      <c r="K43" s="8">
        <v>1028</v>
      </c>
      <c r="L43" s="8">
        <v>2352</v>
      </c>
      <c r="M43" s="8">
        <v>440</v>
      </c>
      <c r="N43" s="8">
        <v>52</v>
      </c>
      <c r="O43" s="8">
        <v>42</v>
      </c>
      <c r="P43" s="8">
        <v>35571</v>
      </c>
      <c r="Q43" s="8">
        <v>1087</v>
      </c>
      <c r="S43" s="32"/>
      <c r="T43" s="33"/>
    </row>
    <row r="44" spans="1:20" x14ac:dyDescent="0.25">
      <c r="A44" t="s">
        <v>290</v>
      </c>
      <c r="B44" t="s">
        <v>291</v>
      </c>
      <c r="C44" t="s">
        <v>292</v>
      </c>
      <c r="D44" s="8">
        <v>112</v>
      </c>
      <c r="E44" s="8">
        <v>71</v>
      </c>
      <c r="F44" s="8">
        <v>61</v>
      </c>
      <c r="G44" s="8">
        <v>51</v>
      </c>
      <c r="H44" s="8">
        <v>61</v>
      </c>
      <c r="I44" s="8">
        <v>51</v>
      </c>
      <c r="J44" s="8">
        <v>54</v>
      </c>
      <c r="K44" s="8">
        <v>48</v>
      </c>
      <c r="L44" s="8">
        <v>7</v>
      </c>
      <c r="M44" s="8">
        <v>9</v>
      </c>
      <c r="N44" s="8">
        <v>0</v>
      </c>
      <c r="O44" s="8">
        <v>13</v>
      </c>
      <c r="P44" s="8">
        <v>51</v>
      </c>
      <c r="Q44" s="8">
        <v>35</v>
      </c>
      <c r="S44" s="32"/>
      <c r="T44" s="33"/>
    </row>
    <row r="45" spans="1:20" x14ac:dyDescent="0.25">
      <c r="A45" t="s">
        <v>293</v>
      </c>
      <c r="B45" t="s">
        <v>294</v>
      </c>
      <c r="C45" t="s">
        <v>295</v>
      </c>
      <c r="D45" s="8">
        <v>41</v>
      </c>
      <c r="E45" s="8">
        <v>40</v>
      </c>
      <c r="F45" s="8">
        <v>19</v>
      </c>
      <c r="G45" s="8">
        <v>21</v>
      </c>
      <c r="H45" s="8">
        <v>19</v>
      </c>
      <c r="I45" s="8">
        <v>21</v>
      </c>
      <c r="J45" s="8">
        <v>17</v>
      </c>
      <c r="K45" s="8">
        <v>20</v>
      </c>
      <c r="L45" s="8">
        <v>2</v>
      </c>
      <c r="M45" s="8">
        <v>4</v>
      </c>
      <c r="N45" s="8">
        <v>0</v>
      </c>
      <c r="O45" s="8">
        <v>13</v>
      </c>
      <c r="P45" s="8">
        <v>22</v>
      </c>
      <c r="Q45" s="8">
        <v>21</v>
      </c>
      <c r="S45" s="32"/>
      <c r="T45" s="33"/>
    </row>
    <row r="46" spans="1:20" x14ac:dyDescent="0.25">
      <c r="A46" t="s">
        <v>296</v>
      </c>
      <c r="B46" t="s">
        <v>297</v>
      </c>
      <c r="C46" t="s">
        <v>298</v>
      </c>
      <c r="D46" s="8">
        <v>48</v>
      </c>
      <c r="E46" s="8">
        <v>36</v>
      </c>
      <c r="F46" s="8">
        <v>25</v>
      </c>
      <c r="G46" s="8">
        <v>27</v>
      </c>
      <c r="H46" s="8">
        <v>25</v>
      </c>
      <c r="I46" s="8">
        <v>27</v>
      </c>
      <c r="J46" s="8">
        <v>24</v>
      </c>
      <c r="K46" s="8">
        <v>28</v>
      </c>
      <c r="L46" s="8">
        <v>1</v>
      </c>
      <c r="M46" s="8">
        <v>2</v>
      </c>
      <c r="N46" s="8">
        <v>0</v>
      </c>
      <c r="O46" s="8">
        <v>13</v>
      </c>
      <c r="P46" s="8">
        <v>23</v>
      </c>
      <c r="Q46" s="8">
        <v>22</v>
      </c>
      <c r="S46" s="32"/>
      <c r="T46" s="33"/>
    </row>
    <row r="47" spans="1:20" x14ac:dyDescent="0.25">
      <c r="A47" t="s">
        <v>299</v>
      </c>
      <c r="B47" t="s">
        <v>300</v>
      </c>
      <c r="C47" t="s">
        <v>301</v>
      </c>
      <c r="D47" s="8">
        <v>0</v>
      </c>
      <c r="E47" s="8">
        <v>13</v>
      </c>
      <c r="F47" s="8">
        <v>0</v>
      </c>
      <c r="G47" s="8">
        <v>13</v>
      </c>
      <c r="H47" s="8">
        <v>0</v>
      </c>
      <c r="I47" s="8">
        <v>13</v>
      </c>
      <c r="J47" s="8">
        <v>0</v>
      </c>
      <c r="K47" s="8">
        <v>13</v>
      </c>
      <c r="L47" s="8">
        <v>0</v>
      </c>
      <c r="M47" s="8">
        <v>13</v>
      </c>
      <c r="N47" s="8">
        <v>0</v>
      </c>
      <c r="O47" s="8">
        <v>13</v>
      </c>
      <c r="P47" s="8">
        <v>0</v>
      </c>
      <c r="Q47" s="8">
        <v>13</v>
      </c>
      <c r="S47" s="32"/>
      <c r="T47" s="33"/>
    </row>
    <row r="48" spans="1:20" x14ac:dyDescent="0.25">
      <c r="A48" t="s">
        <v>302</v>
      </c>
      <c r="B48" t="s">
        <v>303</v>
      </c>
      <c r="C48" t="s">
        <v>304</v>
      </c>
      <c r="D48" s="8">
        <v>4</v>
      </c>
      <c r="E48" s="8">
        <v>6</v>
      </c>
      <c r="F48" s="8">
        <v>1</v>
      </c>
      <c r="G48" s="8">
        <v>2</v>
      </c>
      <c r="H48" s="8">
        <v>1</v>
      </c>
      <c r="I48" s="8">
        <v>2</v>
      </c>
      <c r="J48" s="8">
        <v>1</v>
      </c>
      <c r="K48" s="8">
        <v>2</v>
      </c>
      <c r="L48" s="8">
        <v>0</v>
      </c>
      <c r="M48" s="8">
        <v>13</v>
      </c>
      <c r="N48" s="8">
        <v>0</v>
      </c>
      <c r="O48" s="8">
        <v>13</v>
      </c>
      <c r="P48" s="8">
        <v>3</v>
      </c>
      <c r="Q48" s="8">
        <v>4</v>
      </c>
      <c r="S48" s="32"/>
      <c r="T48" s="33"/>
    </row>
    <row r="49" spans="1:20" x14ac:dyDescent="0.25">
      <c r="A49" t="s">
        <v>305</v>
      </c>
      <c r="B49" t="s">
        <v>306</v>
      </c>
      <c r="C49" t="s">
        <v>307</v>
      </c>
      <c r="D49" s="8">
        <v>372</v>
      </c>
      <c r="E49" s="8">
        <v>106</v>
      </c>
      <c r="F49" s="8">
        <v>189</v>
      </c>
      <c r="G49" s="8">
        <v>93</v>
      </c>
      <c r="H49" s="8">
        <v>189</v>
      </c>
      <c r="I49" s="8">
        <v>93</v>
      </c>
      <c r="J49" s="8">
        <v>169</v>
      </c>
      <c r="K49" s="8">
        <v>84</v>
      </c>
      <c r="L49" s="8">
        <v>20</v>
      </c>
      <c r="M49" s="8">
        <v>27</v>
      </c>
      <c r="N49" s="8">
        <v>0</v>
      </c>
      <c r="O49" s="8">
        <v>13</v>
      </c>
      <c r="P49" s="8">
        <v>183</v>
      </c>
      <c r="Q49" s="8">
        <v>43</v>
      </c>
      <c r="S49" s="32"/>
      <c r="T49" s="33"/>
    </row>
    <row r="50" spans="1:20" x14ac:dyDescent="0.25">
      <c r="A50" t="s">
        <v>308</v>
      </c>
      <c r="B50" t="s">
        <v>309</v>
      </c>
      <c r="C50" t="s">
        <v>310</v>
      </c>
      <c r="D50" s="8">
        <v>112</v>
      </c>
      <c r="E50" s="8">
        <v>39</v>
      </c>
      <c r="F50" s="8">
        <v>76</v>
      </c>
      <c r="G50" s="8">
        <v>35</v>
      </c>
      <c r="H50" s="8">
        <v>76</v>
      </c>
      <c r="I50" s="8">
        <v>35</v>
      </c>
      <c r="J50" s="8">
        <v>67</v>
      </c>
      <c r="K50" s="8">
        <v>27</v>
      </c>
      <c r="L50" s="8">
        <v>9</v>
      </c>
      <c r="M50" s="8">
        <v>12</v>
      </c>
      <c r="N50" s="8">
        <v>0</v>
      </c>
      <c r="O50" s="8">
        <v>13</v>
      </c>
      <c r="P50" s="8">
        <v>36</v>
      </c>
      <c r="Q50" s="8">
        <v>21</v>
      </c>
      <c r="S50" s="32"/>
      <c r="T50" s="33"/>
    </row>
    <row r="51" spans="1:20" x14ac:dyDescent="0.25">
      <c r="A51" t="s">
        <v>311</v>
      </c>
      <c r="B51" t="s">
        <v>312</v>
      </c>
      <c r="C51" t="s">
        <v>313</v>
      </c>
      <c r="D51" s="8">
        <v>0</v>
      </c>
      <c r="E51" s="8">
        <v>13</v>
      </c>
      <c r="F51" s="8">
        <v>0</v>
      </c>
      <c r="G51" s="8">
        <v>13</v>
      </c>
      <c r="H51" s="8">
        <v>0</v>
      </c>
      <c r="I51" s="8">
        <v>13</v>
      </c>
      <c r="J51" s="8">
        <v>0</v>
      </c>
      <c r="K51" s="8">
        <v>13</v>
      </c>
      <c r="L51" s="8">
        <v>0</v>
      </c>
      <c r="M51" s="8">
        <v>13</v>
      </c>
      <c r="N51" s="8">
        <v>0</v>
      </c>
      <c r="O51" s="8">
        <v>13</v>
      </c>
      <c r="P51" s="8">
        <v>0</v>
      </c>
      <c r="Q51" s="8">
        <v>13</v>
      </c>
      <c r="S51" s="32"/>
      <c r="T51" s="33"/>
    </row>
    <row r="52" spans="1:20" x14ac:dyDescent="0.25">
      <c r="A52" t="s">
        <v>314</v>
      </c>
      <c r="B52" t="s">
        <v>315</v>
      </c>
      <c r="C52" t="s">
        <v>316</v>
      </c>
      <c r="D52" s="8">
        <v>0</v>
      </c>
      <c r="E52" s="8">
        <v>13</v>
      </c>
      <c r="F52" s="8">
        <v>0</v>
      </c>
      <c r="G52" s="8">
        <v>13</v>
      </c>
      <c r="H52" s="8">
        <v>0</v>
      </c>
      <c r="I52" s="8">
        <v>13</v>
      </c>
      <c r="J52" s="8">
        <v>0</v>
      </c>
      <c r="K52" s="8">
        <v>13</v>
      </c>
      <c r="L52" s="8">
        <v>0</v>
      </c>
      <c r="M52" s="8">
        <v>13</v>
      </c>
      <c r="N52" s="8">
        <v>0</v>
      </c>
      <c r="O52" s="8">
        <v>13</v>
      </c>
      <c r="P52" s="8">
        <v>0</v>
      </c>
      <c r="Q52" s="8">
        <v>13</v>
      </c>
      <c r="S52" s="32"/>
      <c r="T52" s="33"/>
    </row>
    <row r="53" spans="1:20" x14ac:dyDescent="0.25">
      <c r="A53" t="s">
        <v>317</v>
      </c>
      <c r="B53" t="s">
        <v>318</v>
      </c>
      <c r="C53" t="s">
        <v>319</v>
      </c>
      <c r="D53" s="8">
        <v>349</v>
      </c>
      <c r="E53" s="8">
        <v>95</v>
      </c>
      <c r="F53" s="8">
        <v>157</v>
      </c>
      <c r="G53" s="8">
        <v>49</v>
      </c>
      <c r="H53" s="8">
        <v>157</v>
      </c>
      <c r="I53" s="8">
        <v>49</v>
      </c>
      <c r="J53" s="8">
        <v>145</v>
      </c>
      <c r="K53" s="8">
        <v>46</v>
      </c>
      <c r="L53" s="8">
        <v>12</v>
      </c>
      <c r="M53" s="8">
        <v>11</v>
      </c>
      <c r="N53" s="8">
        <v>0</v>
      </c>
      <c r="O53" s="8">
        <v>13</v>
      </c>
      <c r="P53" s="8">
        <v>192</v>
      </c>
      <c r="Q53" s="8">
        <v>78</v>
      </c>
      <c r="S53" s="32"/>
      <c r="T53" s="33"/>
    </row>
    <row r="54" spans="1:20" x14ac:dyDescent="0.25">
      <c r="A54" t="s">
        <v>320</v>
      </c>
      <c r="B54" t="s">
        <v>321</v>
      </c>
      <c r="C54" t="s">
        <v>322</v>
      </c>
      <c r="D54" s="8">
        <v>0</v>
      </c>
      <c r="E54" s="8">
        <v>13</v>
      </c>
      <c r="F54" s="8">
        <v>0</v>
      </c>
      <c r="G54" s="8">
        <v>13</v>
      </c>
      <c r="H54" s="8">
        <v>0</v>
      </c>
      <c r="I54" s="8">
        <v>13</v>
      </c>
      <c r="J54" s="8">
        <v>0</v>
      </c>
      <c r="K54" s="8">
        <v>13</v>
      </c>
      <c r="L54" s="8">
        <v>0</v>
      </c>
      <c r="M54" s="8">
        <v>13</v>
      </c>
      <c r="N54" s="8">
        <v>0</v>
      </c>
      <c r="O54" s="8">
        <v>13</v>
      </c>
      <c r="P54" s="8">
        <v>0</v>
      </c>
      <c r="Q54" s="8">
        <v>13</v>
      </c>
      <c r="S54" s="32"/>
      <c r="T54" s="33"/>
    </row>
    <row r="55" spans="1:20" x14ac:dyDescent="0.25">
      <c r="A55" t="s">
        <v>323</v>
      </c>
      <c r="B55" t="s">
        <v>324</v>
      </c>
      <c r="C55" t="s">
        <v>325</v>
      </c>
      <c r="D55" s="8">
        <v>125</v>
      </c>
      <c r="E55" s="8">
        <v>49</v>
      </c>
      <c r="F55" s="8">
        <v>38</v>
      </c>
      <c r="G55" s="8">
        <v>22</v>
      </c>
      <c r="H55" s="8">
        <v>38</v>
      </c>
      <c r="I55" s="8">
        <v>22</v>
      </c>
      <c r="J55" s="8">
        <v>32</v>
      </c>
      <c r="K55" s="8">
        <v>18</v>
      </c>
      <c r="L55" s="8">
        <v>6</v>
      </c>
      <c r="M55" s="8">
        <v>11</v>
      </c>
      <c r="N55" s="8">
        <v>0</v>
      </c>
      <c r="O55" s="8">
        <v>13</v>
      </c>
      <c r="P55" s="8">
        <v>87</v>
      </c>
      <c r="Q55" s="8">
        <v>35</v>
      </c>
      <c r="S55" s="32"/>
      <c r="T55" s="33"/>
    </row>
    <row r="56" spans="1:20" x14ac:dyDescent="0.25">
      <c r="A56" t="s">
        <v>326</v>
      </c>
      <c r="B56" t="s">
        <v>327</v>
      </c>
      <c r="C56" t="s">
        <v>328</v>
      </c>
      <c r="D56" s="8">
        <v>28</v>
      </c>
      <c r="E56" s="8">
        <v>19</v>
      </c>
      <c r="F56" s="8">
        <v>8</v>
      </c>
      <c r="G56" s="8">
        <v>9</v>
      </c>
      <c r="H56" s="8">
        <v>8</v>
      </c>
      <c r="I56" s="8">
        <v>9</v>
      </c>
      <c r="J56" s="8">
        <v>5</v>
      </c>
      <c r="K56" s="8">
        <v>7</v>
      </c>
      <c r="L56" s="8">
        <v>3</v>
      </c>
      <c r="M56" s="8">
        <v>5</v>
      </c>
      <c r="N56" s="8">
        <v>0</v>
      </c>
      <c r="O56" s="8">
        <v>13</v>
      </c>
      <c r="P56" s="8">
        <v>20</v>
      </c>
      <c r="Q56" s="8">
        <v>17</v>
      </c>
      <c r="S56" s="32"/>
      <c r="T56" s="33"/>
    </row>
    <row r="57" spans="1:20" x14ac:dyDescent="0.25">
      <c r="A57" t="s">
        <v>329</v>
      </c>
      <c r="B57" t="s">
        <v>330</v>
      </c>
      <c r="C57" t="s">
        <v>331</v>
      </c>
      <c r="D57" s="8">
        <v>461</v>
      </c>
      <c r="E57" s="8">
        <v>132</v>
      </c>
      <c r="F57" s="8">
        <v>255</v>
      </c>
      <c r="G57" s="8">
        <v>82</v>
      </c>
      <c r="H57" s="8">
        <v>255</v>
      </c>
      <c r="I57" s="8">
        <v>82</v>
      </c>
      <c r="J57" s="8">
        <v>167</v>
      </c>
      <c r="K57" s="8">
        <v>60</v>
      </c>
      <c r="L57" s="8">
        <v>88</v>
      </c>
      <c r="M57" s="8">
        <v>50</v>
      </c>
      <c r="N57" s="8">
        <v>0</v>
      </c>
      <c r="O57" s="8">
        <v>13</v>
      </c>
      <c r="P57" s="8">
        <v>206</v>
      </c>
      <c r="Q57" s="8">
        <v>80</v>
      </c>
      <c r="S57" s="32"/>
      <c r="T57" s="33"/>
    </row>
    <row r="58" spans="1:20" x14ac:dyDescent="0.25">
      <c r="A58" t="s">
        <v>332</v>
      </c>
      <c r="B58" t="s">
        <v>333</v>
      </c>
      <c r="C58" t="s">
        <v>334</v>
      </c>
      <c r="D58" s="8">
        <v>0</v>
      </c>
      <c r="E58" s="8">
        <v>13</v>
      </c>
      <c r="F58" s="8">
        <v>0</v>
      </c>
      <c r="G58" s="8">
        <v>13</v>
      </c>
      <c r="H58" s="8">
        <v>0</v>
      </c>
      <c r="I58" s="8">
        <v>13</v>
      </c>
      <c r="J58" s="8">
        <v>0</v>
      </c>
      <c r="K58" s="8">
        <v>13</v>
      </c>
      <c r="L58" s="8">
        <v>0</v>
      </c>
      <c r="M58" s="8">
        <v>13</v>
      </c>
      <c r="N58" s="8">
        <v>0</v>
      </c>
      <c r="O58" s="8">
        <v>13</v>
      </c>
      <c r="P58" s="8">
        <v>0</v>
      </c>
      <c r="Q58" s="8">
        <v>13</v>
      </c>
      <c r="S58" s="32"/>
      <c r="T58" s="33"/>
    </row>
    <row r="59" spans="1:20" x14ac:dyDescent="0.25">
      <c r="A59" t="s">
        <v>335</v>
      </c>
      <c r="B59" t="s">
        <v>336</v>
      </c>
      <c r="C59" t="s">
        <v>337</v>
      </c>
      <c r="D59" s="8">
        <v>2406</v>
      </c>
      <c r="E59" s="8">
        <v>305</v>
      </c>
      <c r="F59" s="8">
        <v>1379</v>
      </c>
      <c r="G59" s="8">
        <v>245</v>
      </c>
      <c r="H59" s="8">
        <v>1376</v>
      </c>
      <c r="I59" s="8">
        <v>244</v>
      </c>
      <c r="J59" s="8">
        <v>1299</v>
      </c>
      <c r="K59" s="8">
        <v>241</v>
      </c>
      <c r="L59" s="8">
        <v>77</v>
      </c>
      <c r="M59" s="8">
        <v>37</v>
      </c>
      <c r="N59" s="8">
        <v>3</v>
      </c>
      <c r="O59" s="8">
        <v>5</v>
      </c>
      <c r="P59" s="8">
        <v>1027</v>
      </c>
      <c r="Q59" s="8">
        <v>134</v>
      </c>
      <c r="S59" s="32"/>
      <c r="T59" s="33"/>
    </row>
    <row r="60" spans="1:20" x14ac:dyDescent="0.25">
      <c r="A60" t="s">
        <v>338</v>
      </c>
      <c r="B60" t="s">
        <v>339</v>
      </c>
      <c r="C60" t="s">
        <v>340</v>
      </c>
      <c r="D60" s="8">
        <v>0</v>
      </c>
      <c r="E60" s="8">
        <v>13</v>
      </c>
      <c r="F60" s="8">
        <v>0</v>
      </c>
      <c r="G60" s="8">
        <v>13</v>
      </c>
      <c r="H60" s="8">
        <v>0</v>
      </c>
      <c r="I60" s="8">
        <v>13</v>
      </c>
      <c r="J60" s="8">
        <v>0</v>
      </c>
      <c r="K60" s="8">
        <v>13</v>
      </c>
      <c r="L60" s="8">
        <v>0</v>
      </c>
      <c r="M60" s="8">
        <v>13</v>
      </c>
      <c r="N60" s="8">
        <v>0</v>
      </c>
      <c r="O60" s="8">
        <v>13</v>
      </c>
      <c r="P60" s="8">
        <v>0</v>
      </c>
      <c r="Q60" s="8">
        <v>13</v>
      </c>
      <c r="S60" s="32"/>
      <c r="T60" s="33"/>
    </row>
    <row r="61" spans="1:20" x14ac:dyDescent="0.25">
      <c r="A61" t="s">
        <v>341</v>
      </c>
      <c r="B61" t="s">
        <v>342</v>
      </c>
      <c r="C61" t="s">
        <v>343</v>
      </c>
      <c r="D61" s="8">
        <v>0</v>
      </c>
      <c r="E61" s="8">
        <v>13</v>
      </c>
      <c r="F61" s="8">
        <v>0</v>
      </c>
      <c r="G61" s="8">
        <v>13</v>
      </c>
      <c r="H61" s="8">
        <v>0</v>
      </c>
      <c r="I61" s="8">
        <v>13</v>
      </c>
      <c r="J61" s="8">
        <v>0</v>
      </c>
      <c r="K61" s="8">
        <v>13</v>
      </c>
      <c r="L61" s="8">
        <v>0</v>
      </c>
      <c r="M61" s="8">
        <v>13</v>
      </c>
      <c r="N61" s="8">
        <v>0</v>
      </c>
      <c r="O61" s="8">
        <v>13</v>
      </c>
      <c r="P61" s="8">
        <v>0</v>
      </c>
      <c r="Q61" s="8">
        <v>13</v>
      </c>
      <c r="S61" s="32"/>
      <c r="T61" s="33"/>
    </row>
    <row r="62" spans="1:20" x14ac:dyDescent="0.25">
      <c r="A62" t="s">
        <v>344</v>
      </c>
      <c r="B62" t="s">
        <v>345</v>
      </c>
      <c r="C62" t="s">
        <v>346</v>
      </c>
      <c r="D62" s="8">
        <v>0</v>
      </c>
      <c r="E62" s="8">
        <v>13</v>
      </c>
      <c r="F62" s="8">
        <v>0</v>
      </c>
      <c r="G62" s="8">
        <v>13</v>
      </c>
      <c r="H62" s="8">
        <v>0</v>
      </c>
      <c r="I62" s="8">
        <v>13</v>
      </c>
      <c r="J62" s="8">
        <v>0</v>
      </c>
      <c r="K62" s="8">
        <v>13</v>
      </c>
      <c r="L62" s="8">
        <v>0</v>
      </c>
      <c r="M62" s="8">
        <v>13</v>
      </c>
      <c r="N62" s="8">
        <v>0</v>
      </c>
      <c r="O62" s="8">
        <v>13</v>
      </c>
      <c r="P62" s="8">
        <v>0</v>
      </c>
      <c r="Q62" s="8">
        <v>13</v>
      </c>
      <c r="S62" s="32"/>
      <c r="T62" s="33"/>
    </row>
    <row r="63" spans="1:20" x14ac:dyDescent="0.25">
      <c r="A63" t="s">
        <v>347</v>
      </c>
      <c r="B63" t="s">
        <v>348</v>
      </c>
      <c r="C63" t="s">
        <v>349</v>
      </c>
      <c r="D63" s="8">
        <v>0</v>
      </c>
      <c r="E63" s="8">
        <v>13</v>
      </c>
      <c r="F63" s="8">
        <v>0</v>
      </c>
      <c r="G63" s="8">
        <v>13</v>
      </c>
      <c r="H63" s="8">
        <v>0</v>
      </c>
      <c r="I63" s="8">
        <v>13</v>
      </c>
      <c r="J63" s="8">
        <v>0</v>
      </c>
      <c r="K63" s="8">
        <v>13</v>
      </c>
      <c r="L63" s="8">
        <v>0</v>
      </c>
      <c r="M63" s="8">
        <v>13</v>
      </c>
      <c r="N63" s="8">
        <v>0</v>
      </c>
      <c r="O63" s="8">
        <v>13</v>
      </c>
      <c r="P63" s="8">
        <v>0</v>
      </c>
      <c r="Q63" s="8">
        <v>13</v>
      </c>
      <c r="S63" s="32"/>
      <c r="T63" s="33"/>
    </row>
    <row r="64" spans="1:20" x14ac:dyDescent="0.25">
      <c r="A64" t="s">
        <v>350</v>
      </c>
      <c r="B64" t="s">
        <v>351</v>
      </c>
      <c r="C64" t="s">
        <v>352</v>
      </c>
      <c r="D64" s="8">
        <v>0</v>
      </c>
      <c r="E64" s="8">
        <v>13</v>
      </c>
      <c r="F64" s="8">
        <v>0</v>
      </c>
      <c r="G64" s="8">
        <v>13</v>
      </c>
      <c r="H64" s="8">
        <v>0</v>
      </c>
      <c r="I64" s="8">
        <v>13</v>
      </c>
      <c r="J64" s="8">
        <v>0</v>
      </c>
      <c r="K64" s="8">
        <v>13</v>
      </c>
      <c r="L64" s="8">
        <v>0</v>
      </c>
      <c r="M64" s="8">
        <v>13</v>
      </c>
      <c r="N64" s="8">
        <v>0</v>
      </c>
      <c r="O64" s="8">
        <v>13</v>
      </c>
      <c r="P64" s="8">
        <v>0</v>
      </c>
      <c r="Q64" s="8">
        <v>13</v>
      </c>
      <c r="S64" s="32"/>
      <c r="T64" s="33"/>
    </row>
    <row r="65" spans="1:20" x14ac:dyDescent="0.25">
      <c r="A65" t="s">
        <v>353</v>
      </c>
      <c r="B65" t="s">
        <v>354</v>
      </c>
      <c r="C65" t="s">
        <v>355</v>
      </c>
      <c r="D65" s="8">
        <v>1970</v>
      </c>
      <c r="E65" s="8">
        <v>235</v>
      </c>
      <c r="F65" s="8">
        <v>1101</v>
      </c>
      <c r="G65" s="8">
        <v>174</v>
      </c>
      <c r="H65" s="8">
        <v>1101</v>
      </c>
      <c r="I65" s="8">
        <v>174</v>
      </c>
      <c r="J65" s="8">
        <v>953</v>
      </c>
      <c r="K65" s="8">
        <v>185</v>
      </c>
      <c r="L65" s="8">
        <v>148</v>
      </c>
      <c r="M65" s="8">
        <v>61</v>
      </c>
      <c r="N65" s="8">
        <v>0</v>
      </c>
      <c r="O65" s="8">
        <v>13</v>
      </c>
      <c r="P65" s="8">
        <v>869</v>
      </c>
      <c r="Q65" s="8">
        <v>141</v>
      </c>
      <c r="S65" s="32"/>
      <c r="T65" s="33"/>
    </row>
    <row r="66" spans="1:20" x14ac:dyDescent="0.25">
      <c r="A66" t="s">
        <v>356</v>
      </c>
      <c r="B66" t="s">
        <v>357</v>
      </c>
      <c r="C66" t="s">
        <v>358</v>
      </c>
      <c r="D66" s="8">
        <v>0</v>
      </c>
      <c r="E66" s="8">
        <v>13</v>
      </c>
      <c r="F66" s="8">
        <v>0</v>
      </c>
      <c r="G66" s="8">
        <v>13</v>
      </c>
      <c r="H66" s="8">
        <v>0</v>
      </c>
      <c r="I66" s="8">
        <v>13</v>
      </c>
      <c r="J66" s="8">
        <v>0</v>
      </c>
      <c r="K66" s="8">
        <v>13</v>
      </c>
      <c r="L66" s="8">
        <v>0</v>
      </c>
      <c r="M66" s="8">
        <v>13</v>
      </c>
      <c r="N66" s="8">
        <v>0</v>
      </c>
      <c r="O66" s="8">
        <v>13</v>
      </c>
      <c r="P66" s="8">
        <v>0</v>
      </c>
      <c r="Q66" s="8">
        <v>13</v>
      </c>
      <c r="S66" s="32"/>
      <c r="T66" s="33"/>
    </row>
    <row r="67" spans="1:20" x14ac:dyDescent="0.25">
      <c r="A67" t="s">
        <v>359</v>
      </c>
      <c r="B67" t="s">
        <v>360</v>
      </c>
      <c r="C67" t="s">
        <v>361</v>
      </c>
      <c r="D67" s="8">
        <v>0</v>
      </c>
      <c r="E67" s="8">
        <v>13</v>
      </c>
      <c r="F67" s="8">
        <v>0</v>
      </c>
      <c r="G67" s="8">
        <v>13</v>
      </c>
      <c r="H67" s="8">
        <v>0</v>
      </c>
      <c r="I67" s="8">
        <v>13</v>
      </c>
      <c r="J67" s="8">
        <v>0</v>
      </c>
      <c r="K67" s="8">
        <v>13</v>
      </c>
      <c r="L67" s="8">
        <v>0</v>
      </c>
      <c r="M67" s="8">
        <v>13</v>
      </c>
      <c r="N67" s="8">
        <v>0</v>
      </c>
      <c r="O67" s="8">
        <v>13</v>
      </c>
      <c r="P67" s="8">
        <v>0</v>
      </c>
      <c r="Q67" s="8">
        <v>13</v>
      </c>
      <c r="S67" s="32"/>
      <c r="T67" s="33"/>
    </row>
    <row r="68" spans="1:20" x14ac:dyDescent="0.25">
      <c r="A68" t="s">
        <v>362</v>
      </c>
      <c r="B68" t="s">
        <v>363</v>
      </c>
      <c r="C68" t="s">
        <v>364</v>
      </c>
      <c r="D68" s="8">
        <v>271</v>
      </c>
      <c r="E68" s="8">
        <v>88</v>
      </c>
      <c r="F68" s="8">
        <v>145</v>
      </c>
      <c r="G68" s="8">
        <v>65</v>
      </c>
      <c r="H68" s="8">
        <v>145</v>
      </c>
      <c r="I68" s="8">
        <v>65</v>
      </c>
      <c r="J68" s="8">
        <v>128</v>
      </c>
      <c r="K68" s="8">
        <v>62</v>
      </c>
      <c r="L68" s="8">
        <v>17</v>
      </c>
      <c r="M68" s="8">
        <v>16</v>
      </c>
      <c r="N68" s="8">
        <v>0</v>
      </c>
      <c r="O68" s="8">
        <v>13</v>
      </c>
      <c r="P68" s="8">
        <v>126</v>
      </c>
      <c r="Q68" s="8">
        <v>59</v>
      </c>
      <c r="S68" s="32"/>
      <c r="T68" s="33"/>
    </row>
    <row r="69" spans="1:20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S69" s="32"/>
      <c r="T69" s="33"/>
    </row>
    <row r="70" spans="1:20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S70" s="32"/>
      <c r="T70" s="33"/>
    </row>
    <row r="71" spans="1:20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S71" s="32"/>
      <c r="T71" s="33"/>
    </row>
    <row r="72" spans="1:20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S72" s="32"/>
      <c r="T72" s="33"/>
    </row>
    <row r="73" spans="1:20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S73" s="32"/>
      <c r="T73" s="33"/>
    </row>
    <row r="74" spans="1:20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S74" s="32"/>
      <c r="T74" s="33"/>
    </row>
    <row r="75" spans="1:20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S75" s="32"/>
      <c r="T75" s="33"/>
    </row>
    <row r="76" spans="1:20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S76" s="32"/>
      <c r="T76" s="33"/>
    </row>
    <row r="77" spans="1:20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S77" s="32"/>
      <c r="T77" s="33"/>
    </row>
    <row r="78" spans="1:20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S78" s="32"/>
      <c r="T78" s="33"/>
    </row>
    <row r="79" spans="1:20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S79" s="32"/>
      <c r="T79" s="33"/>
    </row>
    <row r="80" spans="1:20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S80" s="32"/>
      <c r="T80" s="33"/>
    </row>
    <row r="81" spans="4:20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S81" s="32"/>
      <c r="T81" s="33"/>
    </row>
    <row r="82" spans="4:20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S82" s="32"/>
      <c r="T82" s="33"/>
    </row>
    <row r="83" spans="4:20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S83" s="32"/>
      <c r="T83" s="33"/>
    </row>
    <row r="84" spans="4:20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S84" s="32"/>
      <c r="T84" s="33"/>
    </row>
    <row r="85" spans="4:20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S85" s="32"/>
      <c r="T85" s="33"/>
    </row>
    <row r="86" spans="4:20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S86" s="32"/>
      <c r="T86" s="33"/>
    </row>
    <row r="87" spans="4:20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S87" s="32"/>
      <c r="T87" s="33"/>
    </row>
    <row r="88" spans="4:20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S88" s="32"/>
      <c r="T88" s="33"/>
    </row>
    <row r="89" spans="4:20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S89" s="32"/>
      <c r="T89" s="33"/>
    </row>
    <row r="90" spans="4:20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S90" s="32"/>
      <c r="T90" s="33"/>
    </row>
    <row r="91" spans="4:20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S91" s="32"/>
      <c r="T91" s="33"/>
    </row>
    <row r="92" spans="4:20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S92" s="32"/>
      <c r="T92" s="33"/>
    </row>
    <row r="93" spans="4:20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S93" s="32"/>
      <c r="T93" s="33"/>
    </row>
    <row r="94" spans="4:20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S94" s="32"/>
      <c r="T94" s="33"/>
    </row>
    <row r="95" spans="4:20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S95" s="32"/>
      <c r="T95" s="33"/>
    </row>
    <row r="96" spans="4:20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S96" s="32"/>
      <c r="T96" s="33"/>
    </row>
    <row r="97" spans="4:20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S97" s="32"/>
      <c r="T97" s="33"/>
    </row>
    <row r="98" spans="4:20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S98" s="32"/>
      <c r="T98" s="33"/>
    </row>
    <row r="99" spans="4:20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S99" s="32"/>
      <c r="T99" s="33"/>
    </row>
    <row r="100" spans="4:20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S100" s="32"/>
      <c r="T100" s="33"/>
    </row>
    <row r="101" spans="4:20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S101" s="32"/>
      <c r="T101" s="33"/>
    </row>
    <row r="102" spans="4:20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S102" s="32"/>
      <c r="T102" s="33"/>
    </row>
    <row r="103" spans="4:20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S103" s="32"/>
      <c r="T103" s="33"/>
    </row>
    <row r="104" spans="4:20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S104" s="32"/>
      <c r="T104" s="33"/>
    </row>
    <row r="105" spans="4:20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S105" s="32"/>
      <c r="T105" s="33"/>
    </row>
    <row r="106" spans="4:20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S106" s="32"/>
      <c r="T106" s="33"/>
    </row>
    <row r="107" spans="4:20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S107" s="32"/>
      <c r="T107" s="33"/>
    </row>
    <row r="108" spans="4:20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S108" s="32"/>
      <c r="T108" s="33"/>
    </row>
    <row r="109" spans="4:20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S109" s="32"/>
      <c r="T109" s="33"/>
    </row>
    <row r="110" spans="4:20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S110" s="32"/>
      <c r="T110" s="33"/>
    </row>
    <row r="111" spans="4:20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S111" s="32"/>
      <c r="T111" s="33"/>
    </row>
    <row r="112" spans="4:20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S112" s="32"/>
      <c r="T112" s="33"/>
    </row>
    <row r="113" spans="4:20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S113" s="32"/>
      <c r="T113" s="33"/>
    </row>
    <row r="114" spans="4:20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S114" s="32"/>
      <c r="T114" s="33"/>
    </row>
    <row r="115" spans="4:20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S115" s="32"/>
      <c r="T115" s="33"/>
    </row>
    <row r="116" spans="4:20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S116" s="32"/>
      <c r="T116" s="33"/>
    </row>
    <row r="117" spans="4:20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S117" s="32"/>
      <c r="T117" s="33"/>
    </row>
    <row r="118" spans="4:20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S118" s="32"/>
      <c r="T118" s="33"/>
    </row>
    <row r="119" spans="4:20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S119" s="32"/>
      <c r="T119" s="33"/>
    </row>
    <row r="120" spans="4:20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S120" s="32"/>
      <c r="T120" s="33"/>
    </row>
    <row r="121" spans="4:20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S121" s="32"/>
      <c r="T121" s="33"/>
    </row>
    <row r="122" spans="4:20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30" spans="1:17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1:17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1:17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1:17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1:17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1:17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1:17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1:17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1:17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1:17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1:17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1:17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spans="1:17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1:17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1:17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</row>
    <row r="145" spans="1:17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1:17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</row>
    <row r="147" spans="1:17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</row>
    <row r="148" spans="1:17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</row>
    <row r="149" spans="1:17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</row>
    <row r="150" spans="1:17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</row>
    <row r="151" spans="1:17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</row>
    <row r="152" spans="1:17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</row>
    <row r="153" spans="1:17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</row>
    <row r="154" spans="1:17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</row>
    <row r="155" spans="1:17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</row>
    <row r="156" spans="1:17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</row>
    <row r="157" spans="1:17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</row>
    <row r="158" spans="1:17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</row>
    <row r="159" spans="1:17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</row>
    <row r="160" spans="1:17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</row>
    <row r="161" spans="1:17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</row>
    <row r="162" spans="1:17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</row>
    <row r="163" spans="1:17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</row>
    <row r="164" spans="1:17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</row>
    <row r="165" spans="1:17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B84B-6CAB-4136-A5C3-22E1ED84F461}">
  <dimension ref="A1:G134"/>
  <sheetViews>
    <sheetView zoomScale="70" zoomScaleNormal="70" workbookViewId="0">
      <selection activeCell="A21" sqref="A21"/>
    </sheetView>
  </sheetViews>
  <sheetFormatPr defaultColWidth="9.28515625" defaultRowHeight="15" x14ac:dyDescent="0.25"/>
  <cols>
    <col min="1" max="1" width="60" style="37" customWidth="1"/>
    <col min="2" max="2" width="15.7109375" style="36" customWidth="1"/>
    <col min="3" max="3" width="15.7109375" style="37" customWidth="1"/>
    <col min="4" max="4" width="15.7109375" style="36" customWidth="1"/>
    <col min="5" max="5" width="15.7109375" style="37" customWidth="1"/>
    <col min="6" max="6" width="15.7109375" style="36" customWidth="1"/>
    <col min="7" max="7" width="15.7109375" style="37" customWidth="1"/>
    <col min="8" max="9" width="9.28515625" style="37"/>
    <col min="10" max="10" width="24.42578125" style="37" customWidth="1"/>
    <col min="11" max="16384" width="9.28515625" style="37"/>
  </cols>
  <sheetData>
    <row r="1" spans="1:7" x14ac:dyDescent="0.25">
      <c r="A1" s="35" t="s">
        <v>34</v>
      </c>
    </row>
    <row r="2" spans="1:7" x14ac:dyDescent="0.25">
      <c r="A2" s="35" t="s">
        <v>35</v>
      </c>
    </row>
    <row r="3" spans="1:7" x14ac:dyDescent="0.25">
      <c r="B3" s="67" t="s">
        <v>36</v>
      </c>
      <c r="C3" s="68"/>
      <c r="D3" s="67" t="s">
        <v>5</v>
      </c>
      <c r="E3" s="68"/>
      <c r="F3" s="67" t="s">
        <v>37</v>
      </c>
      <c r="G3" s="68"/>
    </row>
    <row r="4" spans="1:7" x14ac:dyDescent="0.25">
      <c r="B4" s="38" t="s">
        <v>38</v>
      </c>
      <c r="C4" s="39" t="s">
        <v>39</v>
      </c>
      <c r="D4" s="38" t="s">
        <v>38</v>
      </c>
      <c r="E4" s="39" t="s">
        <v>39</v>
      </c>
      <c r="F4" s="38" t="s">
        <v>40</v>
      </c>
      <c r="G4" s="39" t="s">
        <v>39</v>
      </c>
    </row>
    <row r="5" spans="1:7" x14ac:dyDescent="0.25">
      <c r="A5" s="37" t="s">
        <v>292</v>
      </c>
      <c r="B5" s="40">
        <f>VLOOKUP($A5,'Reservation Data'!$C$7:$Q$68,8,FALSE)</f>
        <v>54</v>
      </c>
      <c r="C5" s="41">
        <f>TRUNC(B5/B6,6)</f>
        <v>1.7295999999999999E-2</v>
      </c>
      <c r="D5" s="40">
        <f>VLOOKUP($A5,'Reservation Data'!$C$7:$Q$68,10,FALSE)</f>
        <v>7</v>
      </c>
      <c r="E5" s="41">
        <f>TRUNC(D5/D6,6)</f>
        <v>4.8274999999999998E-2</v>
      </c>
      <c r="F5" s="40">
        <f>VLOOKUP($A5,'Reservation Data'!$C$7:$Q$68,6,FALSE)</f>
        <v>61</v>
      </c>
      <c r="G5" s="41">
        <f>TRUNC(F5/F6,6)</f>
        <v>1.8671E-2</v>
      </c>
    </row>
    <row r="6" spans="1:7" x14ac:dyDescent="0.25">
      <c r="A6" s="37" t="s">
        <v>220</v>
      </c>
      <c r="B6" s="40">
        <f>VLOOKUP($A6,'Reservation Data'!$C$7:$Q$68,8,FALSE)</f>
        <v>3122</v>
      </c>
      <c r="C6" s="41"/>
      <c r="D6" s="40">
        <f>VLOOKUP($A6,'Reservation Data'!$C$7:$Q$68,10,FALSE)</f>
        <v>145</v>
      </c>
      <c r="E6" s="41"/>
      <c r="F6" s="40">
        <f>VLOOKUP($A6,'Reservation Data'!$C$7:$Q$68,6,FALSE)</f>
        <v>3267</v>
      </c>
      <c r="G6" s="41"/>
    </row>
    <row r="7" spans="1:7" x14ac:dyDescent="0.25">
      <c r="B7" s="35"/>
      <c r="C7" s="41"/>
      <c r="D7" s="35"/>
      <c r="E7" s="41"/>
      <c r="F7" s="35"/>
      <c r="G7" s="41"/>
    </row>
    <row r="8" spans="1:7" x14ac:dyDescent="0.25">
      <c r="A8" s="37" t="s">
        <v>295</v>
      </c>
      <c r="B8" s="40">
        <f>VLOOKUP($A8,'Reservation Data'!$C$7:$Q$68,8,FALSE)</f>
        <v>17</v>
      </c>
      <c r="C8" s="41">
        <f>TRUNC(B8/B9,6)</f>
        <v>1.428E-3</v>
      </c>
      <c r="D8" s="40">
        <f>VLOOKUP($A8,'Reservation Data'!$C$7:$Q$68,10,FALSE)</f>
        <v>2</v>
      </c>
      <c r="E8" s="41">
        <f>TRUNC(D8/D9,6)</f>
        <v>1.9919999999999998E-3</v>
      </c>
      <c r="F8" s="40">
        <f>VLOOKUP($A8,'Reservation Data'!$C$7:$Q$68,6,FALSE)</f>
        <v>19</v>
      </c>
      <c r="G8" s="41">
        <f>TRUNC(F8/F9,6)</f>
        <v>1.4710000000000001E-3</v>
      </c>
    </row>
    <row r="9" spans="1:7" x14ac:dyDescent="0.25">
      <c r="A9" s="37" t="s">
        <v>280</v>
      </c>
      <c r="B9" s="40">
        <f>VLOOKUP($A9,'Reservation Data'!$C$7:$Q$68,8,FALSE)</f>
        <v>11904</v>
      </c>
      <c r="C9" s="41"/>
      <c r="D9" s="40">
        <f>VLOOKUP($A9,'Reservation Data'!$C$7:$Q$68,10,FALSE)</f>
        <v>1004</v>
      </c>
      <c r="E9" s="41"/>
      <c r="F9" s="40">
        <f>VLOOKUP($A9,'Reservation Data'!$C$7:$Q$68,6,FALSE)</f>
        <v>12908</v>
      </c>
      <c r="G9" s="41"/>
    </row>
    <row r="10" spans="1:7" x14ac:dyDescent="0.25">
      <c r="B10" s="35"/>
      <c r="C10" s="41"/>
      <c r="D10" s="35"/>
      <c r="E10" s="41"/>
      <c r="F10" s="35"/>
      <c r="G10" s="41"/>
    </row>
    <row r="11" spans="1:7" x14ac:dyDescent="0.25">
      <c r="A11" s="37" t="s">
        <v>298</v>
      </c>
      <c r="B11" s="40">
        <f>VLOOKUP($A11,'Reservation Data'!$C$7:$Q$68,8,FALSE)</f>
        <v>24</v>
      </c>
      <c r="C11" s="41">
        <f>TRUNC(B11/B12,6)</f>
        <v>9.2800000000000001E-4</v>
      </c>
      <c r="D11" s="40">
        <f>VLOOKUP($A11,'Reservation Data'!$C$7:$Q$68,10,FALSE)</f>
        <v>1</v>
      </c>
      <c r="E11" s="41">
        <f>TRUNC(D11/D12,6)</f>
        <v>6.6299999999999996E-4</v>
      </c>
      <c r="F11" s="40">
        <f>VLOOKUP($A11,'Reservation Data'!$C$7:$Q$68,6,FALSE)</f>
        <v>25</v>
      </c>
      <c r="G11" s="41">
        <f>TRUNC(F11/F12,6)</f>
        <v>9.1299999999999997E-4</v>
      </c>
    </row>
    <row r="12" spans="1:7" x14ac:dyDescent="0.25">
      <c r="A12" s="37" t="s">
        <v>199</v>
      </c>
      <c r="B12" s="40">
        <f>VLOOKUP($A12,'Reservation Data'!$C$7:$Q$68,8,FALSE)</f>
        <v>25850</v>
      </c>
      <c r="C12" s="41"/>
      <c r="D12" s="40">
        <f>VLOOKUP($A12,'Reservation Data'!$C$7:$Q$68,10,FALSE)</f>
        <v>1507</v>
      </c>
      <c r="E12" s="41"/>
      <c r="F12" s="40">
        <f>VLOOKUP($A12,'Reservation Data'!$C$7:$Q$68,6,FALSE)</f>
        <v>27357</v>
      </c>
      <c r="G12" s="41"/>
    </row>
    <row r="13" spans="1:7" x14ac:dyDescent="0.25">
      <c r="A13" s="37" t="s">
        <v>301</v>
      </c>
      <c r="B13" s="40">
        <f>VLOOKUP($A13,'Reservation Data'!$C$7:$Q$68,8,FALSE)</f>
        <v>0</v>
      </c>
      <c r="C13" s="41">
        <f>TRUNC(B13/B14,6)</f>
        <v>0</v>
      </c>
      <c r="D13" s="40">
        <f>VLOOKUP($A13,'Reservation Data'!$C$7:$Q$68,10,FALSE)</f>
        <v>0</v>
      </c>
      <c r="E13" s="41">
        <f>TRUNC(D13/D14,6)</f>
        <v>0</v>
      </c>
      <c r="F13" s="40">
        <f>VLOOKUP($A13,'Reservation Data'!$C$7:$Q$68,6,FALSE)</f>
        <v>0</v>
      </c>
      <c r="G13" s="41">
        <f>TRUNC(F13/F14,6)</f>
        <v>0</v>
      </c>
    </row>
    <row r="14" spans="1:7" x14ac:dyDescent="0.25">
      <c r="A14" s="37" t="s">
        <v>205</v>
      </c>
      <c r="B14" s="40">
        <f>VLOOKUP($A14,'Reservation Data'!$C$7:$Q$68,8,FALSE)</f>
        <v>8557</v>
      </c>
      <c r="C14" s="41"/>
      <c r="D14" s="40">
        <f>VLOOKUP($A14,'Reservation Data'!$C$7:$Q$68,10,FALSE)</f>
        <v>482</v>
      </c>
      <c r="E14" s="41"/>
      <c r="F14" s="40">
        <f>VLOOKUP($A14,'Reservation Data'!$C$7:$Q$68,6,FALSE)</f>
        <v>9039</v>
      </c>
      <c r="G14" s="41"/>
    </row>
    <row r="15" spans="1:7" x14ac:dyDescent="0.25">
      <c r="A15" s="37" t="s">
        <v>304</v>
      </c>
      <c r="B15" s="40">
        <f>VLOOKUP($A15,'Reservation Data'!$C$7:$Q$68,8,FALSE)</f>
        <v>1</v>
      </c>
      <c r="C15" s="41">
        <f>TRUNC(B15/B16,6)</f>
        <v>5.0000000000000004E-6</v>
      </c>
      <c r="D15" s="40">
        <f>VLOOKUP($A15,'Reservation Data'!$C$7:$Q$68,10,FALSE)</f>
        <v>0</v>
      </c>
      <c r="E15" s="41">
        <f>TRUNC(D15/D16,6)</f>
        <v>0</v>
      </c>
      <c r="F15" s="40">
        <f>VLOOKUP($A15,'Reservation Data'!$C$7:$Q$68,6,FALSE)</f>
        <v>1</v>
      </c>
      <c r="G15" s="41">
        <f>TRUNC(F15/F16,6)</f>
        <v>5.0000000000000004E-6</v>
      </c>
    </row>
    <row r="16" spans="1:7" x14ac:dyDescent="0.25">
      <c r="A16" s="37" t="s">
        <v>241</v>
      </c>
      <c r="B16" s="40">
        <f>VLOOKUP($A16,'Reservation Data'!$C$7:$Q$68,8,FALSE)</f>
        <v>181926</v>
      </c>
      <c r="C16" s="41"/>
      <c r="D16" s="40">
        <f>VLOOKUP($A16,'Reservation Data'!$C$7:$Q$68,10,FALSE)</f>
        <v>13241</v>
      </c>
      <c r="E16" s="41"/>
      <c r="F16" s="40">
        <f>VLOOKUP($A16,'Reservation Data'!$C$7:$Q$68,6,FALSE)</f>
        <v>195167</v>
      </c>
      <c r="G16" s="41"/>
    </row>
    <row r="17" spans="1:7" x14ac:dyDescent="0.25">
      <c r="B17" s="35"/>
      <c r="C17" s="41"/>
      <c r="D17" s="35"/>
      <c r="E17" s="41"/>
      <c r="F17" s="35"/>
      <c r="G17" s="41"/>
    </row>
    <row r="18" spans="1:7" x14ac:dyDescent="0.25">
      <c r="A18" t="s">
        <v>307</v>
      </c>
      <c r="B18" s="40">
        <f>VLOOKUP($A18,'Reservation Data'!$C$7:$Q$68,8,FALSE)</f>
        <v>169</v>
      </c>
      <c r="C18" s="41">
        <f>TRUNC(B18/B19,6)</f>
        <v>6.5370000000000003E-3</v>
      </c>
      <c r="D18" s="40">
        <f>VLOOKUP($A18,'Reservation Data'!$C$7:$Q$68,10,FALSE)</f>
        <v>20</v>
      </c>
      <c r="E18" s="41">
        <f>TRUNC(D18/D19,6)</f>
        <v>1.3271E-2</v>
      </c>
      <c r="F18" s="40">
        <f>VLOOKUP($A18,'Reservation Data'!$C$7:$Q$68,6,FALSE)</f>
        <v>189</v>
      </c>
      <c r="G18" s="41">
        <f>TRUNC(F18/F19,6)</f>
        <v>6.9080000000000001E-3</v>
      </c>
    </row>
    <row r="19" spans="1:7" x14ac:dyDescent="0.25">
      <c r="A19" s="37" t="s">
        <v>199</v>
      </c>
      <c r="B19" s="40">
        <f>VLOOKUP($A19,'Reservation Data'!$C$7:$Q$68,8,FALSE)</f>
        <v>25850</v>
      </c>
      <c r="C19" s="41"/>
      <c r="D19" s="40">
        <f>VLOOKUP($A19,'Reservation Data'!$C$7:$Q$68,10,FALSE)</f>
        <v>1507</v>
      </c>
      <c r="E19" s="41"/>
      <c r="F19" s="40">
        <f>VLOOKUP($A19,'Reservation Data'!$C$7:$Q$68,6,FALSE)</f>
        <v>27357</v>
      </c>
      <c r="G19" s="41"/>
    </row>
    <row r="20" spans="1:7" x14ac:dyDescent="0.25">
      <c r="B20" s="35"/>
      <c r="C20" s="41"/>
      <c r="D20" s="35"/>
      <c r="E20" s="41"/>
      <c r="F20" s="35"/>
      <c r="G20" s="41"/>
    </row>
    <row r="21" spans="1:7" x14ac:dyDescent="0.25">
      <c r="A21" t="s">
        <v>310</v>
      </c>
      <c r="B21" s="40">
        <f>VLOOKUP($A21,'Reservation Data'!$C$7:$Q$68,8,FALSE)</f>
        <v>67</v>
      </c>
      <c r="C21" s="41">
        <f>TRUNC(B21/B22,6)</f>
        <v>1.539E-3</v>
      </c>
      <c r="D21" s="40">
        <f>VLOOKUP($A21,'Reservation Data'!$C$7:$Q$68,10,FALSE)</f>
        <v>9</v>
      </c>
      <c r="E21" s="41">
        <f>TRUNC(D21/D22,6)</f>
        <v>3.3029999999999999E-3</v>
      </c>
      <c r="F21" s="40">
        <f>VLOOKUP($A21,'Reservation Data'!$C$7:$Q$68,6,FALSE)</f>
        <v>76</v>
      </c>
      <c r="G21" s="41">
        <f>TRUNC(F21/F22,6)</f>
        <v>1.6429999999999999E-3</v>
      </c>
    </row>
    <row r="22" spans="1:7" x14ac:dyDescent="0.25">
      <c r="A22" s="37" t="s">
        <v>211</v>
      </c>
      <c r="B22" s="40">
        <f>VLOOKUP($A22,'Reservation Data'!$C$7:$Q$68,8,FALSE)</f>
        <v>43510</v>
      </c>
      <c r="C22" s="41"/>
      <c r="D22" s="40">
        <f>VLOOKUP($A22,'Reservation Data'!$C$7:$Q$68,10,FALSE)</f>
        <v>2724</v>
      </c>
      <c r="E22" s="41"/>
      <c r="F22" s="40">
        <f>VLOOKUP($A22,'Reservation Data'!$C$7:$Q$68,6,FALSE)</f>
        <v>46234</v>
      </c>
      <c r="G22" s="41"/>
    </row>
    <row r="23" spans="1:7" x14ac:dyDescent="0.25">
      <c r="B23" s="35"/>
      <c r="C23" s="41"/>
      <c r="D23" s="35"/>
      <c r="E23" s="41"/>
      <c r="F23" s="35"/>
      <c r="G23" s="41"/>
    </row>
    <row r="24" spans="1:7" x14ac:dyDescent="0.25">
      <c r="A24" s="37" t="s">
        <v>313</v>
      </c>
      <c r="B24" s="40">
        <f>VLOOKUP($A24,'Reservation Data'!$C$7:$Q$68,8,FALSE)</f>
        <v>0</v>
      </c>
      <c r="C24" s="41">
        <f>TRUNC(B24/B25,6)</f>
        <v>0</v>
      </c>
      <c r="D24" s="40">
        <f>VLOOKUP($A24,'Reservation Data'!$C$7:$Q$68,10,FALSE)</f>
        <v>0</v>
      </c>
      <c r="E24" s="41">
        <f>TRUNC(D24/D25,6)</f>
        <v>0</v>
      </c>
      <c r="F24" s="40">
        <f>VLOOKUP($A24,'Reservation Data'!$C$7:$Q$68,6,FALSE)</f>
        <v>0</v>
      </c>
      <c r="G24" s="41">
        <f>TRUNC(F24/F25,6)</f>
        <v>0</v>
      </c>
    </row>
    <row r="25" spans="1:7" x14ac:dyDescent="0.25">
      <c r="A25" s="37" t="s">
        <v>250</v>
      </c>
      <c r="B25" s="40">
        <f>VLOOKUP($A25,'Reservation Data'!$C$7:$Q$68,8,FALSE)</f>
        <v>11835</v>
      </c>
      <c r="C25" s="41"/>
      <c r="D25" s="40">
        <f>VLOOKUP($A25,'Reservation Data'!$C$7:$Q$68,10,FALSE)</f>
        <v>628</v>
      </c>
      <c r="E25" s="41"/>
      <c r="F25" s="40">
        <f>VLOOKUP($A25,'Reservation Data'!$C$7:$Q$68,6,FALSE)</f>
        <v>12463</v>
      </c>
      <c r="G25" s="41"/>
    </row>
    <row r="26" spans="1:7" x14ac:dyDescent="0.25">
      <c r="B26" s="35"/>
      <c r="C26" s="41"/>
      <c r="D26" s="35"/>
      <c r="E26" s="41"/>
      <c r="F26" s="35"/>
      <c r="G26" s="41"/>
    </row>
    <row r="27" spans="1:7" x14ac:dyDescent="0.25">
      <c r="A27" s="37" t="s">
        <v>316</v>
      </c>
      <c r="B27" s="40">
        <f>VLOOKUP($A27,'Reservation Data'!$C$7:$Q$68,8,FALSE)</f>
        <v>0</v>
      </c>
      <c r="C27" s="41">
        <f>TRUNC(B27/B28,6)</f>
        <v>0</v>
      </c>
      <c r="D27" s="40">
        <f>VLOOKUP($A27,'Reservation Data'!$C$7:$Q$68,10,FALSE)</f>
        <v>0</v>
      </c>
      <c r="E27" s="41">
        <f>TRUNC(D27/D28,6)</f>
        <v>0</v>
      </c>
      <c r="F27" s="40">
        <f>VLOOKUP($A27,'Reservation Data'!$C$7:$Q$68,6,FALSE)</f>
        <v>0</v>
      </c>
      <c r="G27" s="41">
        <f>TRUNC(F27/F28,6)</f>
        <v>0</v>
      </c>
    </row>
    <row r="28" spans="1:7" x14ac:dyDescent="0.25">
      <c r="A28" s="37" t="s">
        <v>241</v>
      </c>
      <c r="B28" s="40">
        <f>VLOOKUP($A28,'Reservation Data'!$C$7:$Q$68,8,FALSE)</f>
        <v>181926</v>
      </c>
      <c r="C28" s="41"/>
      <c r="D28" s="40">
        <f>VLOOKUP($A28,'Reservation Data'!$C$7:$Q$68,10,FALSE)</f>
        <v>13241</v>
      </c>
      <c r="E28" s="41"/>
      <c r="F28" s="40">
        <f>VLOOKUP($A28,'Reservation Data'!$C$7:$Q$68,6,FALSE)</f>
        <v>195167</v>
      </c>
      <c r="G28" s="41"/>
    </row>
    <row r="29" spans="1:7" x14ac:dyDescent="0.25">
      <c r="A29" s="37" t="s">
        <v>319</v>
      </c>
      <c r="B29" s="40">
        <f>VLOOKUP($A29,'Reservation Data'!$C$7:$Q$68,8,FALSE)</f>
        <v>145</v>
      </c>
      <c r="C29" s="41">
        <f>TRUNC(B29/B30,6)</f>
        <v>3.578E-3</v>
      </c>
      <c r="D29" s="40">
        <f>VLOOKUP($A29,'Reservation Data'!$C$7:$Q$68,10,FALSE)</f>
        <v>12</v>
      </c>
      <c r="E29" s="41">
        <f>TRUNC(D29/D30,6)</f>
        <v>5.424E-3</v>
      </c>
      <c r="F29" s="40">
        <f>VLOOKUP($A29,'Reservation Data'!$C$7:$Q$68,6,FALSE)</f>
        <v>157</v>
      </c>
      <c r="G29" s="41">
        <f>TRUNC(F29/F30,6)</f>
        <v>3.673E-3</v>
      </c>
    </row>
    <row r="30" spans="1:7" x14ac:dyDescent="0.25">
      <c r="A30" s="37" t="s">
        <v>262</v>
      </c>
      <c r="B30" s="40">
        <f>VLOOKUP($A30,'Reservation Data'!$C$7:$Q$68,8,FALSE)</f>
        <v>40523</v>
      </c>
      <c r="C30" s="41"/>
      <c r="D30" s="40">
        <f>VLOOKUP($A30,'Reservation Data'!$C$7:$Q$68,10,FALSE)</f>
        <v>2212</v>
      </c>
      <c r="E30" s="41"/>
      <c r="F30" s="40">
        <f>VLOOKUP($A30,'Reservation Data'!$C$7:$Q$68,6,FALSE)</f>
        <v>42735</v>
      </c>
      <c r="G30" s="41"/>
    </row>
    <row r="31" spans="1:7" x14ac:dyDescent="0.25">
      <c r="A31" s="37" t="s">
        <v>325</v>
      </c>
      <c r="B31" s="40">
        <f>VLOOKUP($A31,'Reservation Data'!$C$7:$Q$68,8,FALSE)</f>
        <v>32</v>
      </c>
      <c r="C31" s="41">
        <f>TRUNC(B31/B32,6)</f>
        <v>6.4099999999999997E-4</v>
      </c>
      <c r="D31" s="40">
        <f>VLOOKUP($A31,'Reservation Data'!$C$7:$Q$68,10,FALSE)</f>
        <v>6</v>
      </c>
      <c r="E31" s="41">
        <f>TRUNC(D31/D32,6)</f>
        <v>2.5509999999999999E-3</v>
      </c>
      <c r="F31" s="40">
        <f>VLOOKUP($A31,'Reservation Data'!$C$7:$Q$68,6,FALSE)</f>
        <v>38</v>
      </c>
      <c r="G31" s="41">
        <f>TRUNC(F31/F32,6)</f>
        <v>7.27E-4</v>
      </c>
    </row>
    <row r="32" spans="1:7" x14ac:dyDescent="0.25">
      <c r="A32" s="37" t="s">
        <v>289</v>
      </c>
      <c r="B32" s="40">
        <f>VLOOKUP($A32,'Reservation Data'!$C$7:$Q$68,8,FALSE)</f>
        <v>49849</v>
      </c>
      <c r="C32" s="41"/>
      <c r="D32" s="40">
        <f>VLOOKUP($A32,'Reservation Data'!$C$7:$Q$68,10,FALSE)</f>
        <v>2352</v>
      </c>
      <c r="E32" s="41"/>
      <c r="F32" s="40">
        <f>VLOOKUP($A32,'Reservation Data'!$C$7:$Q$68,6,FALSE)</f>
        <v>52201</v>
      </c>
      <c r="G32" s="41"/>
    </row>
    <row r="33" spans="1:7" x14ac:dyDescent="0.25">
      <c r="B33" s="35"/>
      <c r="C33" s="41"/>
      <c r="D33" s="35"/>
      <c r="E33" s="41"/>
      <c r="F33" s="35"/>
      <c r="G33" s="41"/>
    </row>
    <row r="34" spans="1:7" x14ac:dyDescent="0.25">
      <c r="A34" s="37" t="s">
        <v>328</v>
      </c>
      <c r="B34" s="40">
        <f>VLOOKUP($A34,'Reservation Data'!$C$7:$Q$68,8,FALSE)</f>
        <v>5</v>
      </c>
      <c r="C34" s="41">
        <f>TRUNC(B34/B35,6)</f>
        <v>1.8799999999999999E-4</v>
      </c>
      <c r="D34" s="40">
        <f>VLOOKUP($A34,'Reservation Data'!$C$7:$Q$68,10,FALSE)</f>
        <v>3</v>
      </c>
      <c r="E34" s="41">
        <f>TRUNC(D34/D35,6)</f>
        <v>1.3179999999999999E-3</v>
      </c>
      <c r="F34" s="40">
        <f>VLOOKUP($A34,'Reservation Data'!$C$7:$Q$68,6,FALSE)</f>
        <v>8</v>
      </c>
      <c r="G34" s="41">
        <f>TRUNC(F34/F35,6)</f>
        <v>2.7799999999999998E-4</v>
      </c>
    </row>
    <row r="35" spans="1:7" x14ac:dyDescent="0.25">
      <c r="A35" s="37" t="s">
        <v>235</v>
      </c>
      <c r="B35" s="40">
        <f>VLOOKUP($A35,'Reservation Data'!$C$7:$Q$68,8,FALSE)</f>
        <v>26480</v>
      </c>
      <c r="C35" s="41"/>
      <c r="D35" s="40">
        <f>VLOOKUP($A35,'Reservation Data'!$C$7:$Q$68,10,FALSE)</f>
        <v>2276</v>
      </c>
      <c r="E35" s="41"/>
      <c r="F35" s="40">
        <f>VLOOKUP($A35,'Reservation Data'!$C$7:$Q$68,6,FALSE)</f>
        <v>28756</v>
      </c>
      <c r="G35" s="41"/>
    </row>
    <row r="36" spans="1:7" x14ac:dyDescent="0.25">
      <c r="B36" s="35"/>
      <c r="C36" s="41"/>
      <c r="D36" s="35"/>
      <c r="E36" s="41"/>
      <c r="F36" s="35"/>
      <c r="G36" s="41"/>
    </row>
    <row r="37" spans="1:7" x14ac:dyDescent="0.25">
      <c r="A37" s="37" t="s">
        <v>331</v>
      </c>
      <c r="B37" s="40">
        <f>VLOOKUP($A37,'Reservation Data'!$C$7:$Q$68,8,FALSE)</f>
        <v>167</v>
      </c>
      <c r="C37" s="41">
        <f>TRUNC(B37/B38,6)</f>
        <v>8.4740000000000006E-3</v>
      </c>
      <c r="D37" s="40">
        <f>VLOOKUP($A37,'Reservation Data'!$C$7:$Q$68,10,FALSE)</f>
        <v>88</v>
      </c>
      <c r="E37" s="41">
        <f>TRUNC(D37/D38,6)</f>
        <v>5.1978000000000003E-2</v>
      </c>
      <c r="F37" s="40">
        <f>VLOOKUP($A37,'Reservation Data'!$C$7:$Q$68,6,FALSE)</f>
        <v>255</v>
      </c>
      <c r="G37" s="41">
        <f>TRUNC(F37/F38,6)</f>
        <v>1.1915E-2</v>
      </c>
    </row>
    <row r="38" spans="1:7" x14ac:dyDescent="0.25">
      <c r="A38" s="37" t="s">
        <v>244</v>
      </c>
      <c r="B38" s="40">
        <f>VLOOKUP($A38,'Reservation Data'!$C$7:$Q$68,8,FALSE)</f>
        <v>19707</v>
      </c>
      <c r="C38" s="41"/>
      <c r="D38" s="40">
        <f>VLOOKUP($A38,'Reservation Data'!$C$7:$Q$68,10,FALSE)</f>
        <v>1693</v>
      </c>
      <c r="E38" s="41"/>
      <c r="F38" s="40">
        <f>VLOOKUP($A38,'Reservation Data'!$C$7:$Q$68,6,FALSE)</f>
        <v>21400</v>
      </c>
      <c r="G38" s="41"/>
    </row>
    <row r="39" spans="1:7" x14ac:dyDescent="0.25">
      <c r="A39" s="37" t="s">
        <v>334</v>
      </c>
      <c r="B39" s="40">
        <f>VLOOKUP($A39,'Reservation Data'!$C$7:$Q$68,8,FALSE)</f>
        <v>0</v>
      </c>
      <c r="C39" s="41">
        <f>TRUNC(B39/B40,6)</f>
        <v>0</v>
      </c>
      <c r="D39" s="40">
        <f>VLOOKUP($A39,'Reservation Data'!$C$7:$Q$68,10,FALSE)</f>
        <v>0</v>
      </c>
      <c r="E39" s="41">
        <f>TRUNC(D39/D40,6)</f>
        <v>0</v>
      </c>
      <c r="F39" s="40">
        <f>VLOOKUP($A39,'Reservation Data'!$C$7:$Q$68,6,FALSE)</f>
        <v>0</v>
      </c>
      <c r="G39" s="41">
        <f>TRUNC(F39/F40,6)</f>
        <v>0</v>
      </c>
    </row>
    <row r="40" spans="1:7" x14ac:dyDescent="0.25">
      <c r="A40" s="37" t="s">
        <v>253</v>
      </c>
      <c r="B40" s="40">
        <f>VLOOKUP($A40,'Reservation Data'!$C$7:$Q$68,8,FALSE)</f>
        <v>159541</v>
      </c>
      <c r="C40" s="41"/>
      <c r="D40" s="40">
        <f>VLOOKUP($A40,'Reservation Data'!$C$7:$Q$68,10,FALSE)</f>
        <v>8709</v>
      </c>
      <c r="E40" s="41"/>
      <c r="F40" s="40">
        <f>VLOOKUP($A40,'Reservation Data'!$C$7:$Q$68,6,FALSE)</f>
        <v>168250</v>
      </c>
      <c r="G40" s="41"/>
    </row>
    <row r="41" spans="1:7" x14ac:dyDescent="0.25">
      <c r="B41" s="35"/>
      <c r="C41" s="41"/>
      <c r="D41" s="35"/>
      <c r="E41" s="41"/>
      <c r="F41" s="35"/>
      <c r="G41" s="41"/>
    </row>
    <row r="42" spans="1:7" x14ac:dyDescent="0.25">
      <c r="A42" s="42" t="s">
        <v>337</v>
      </c>
      <c r="B42" s="40">
        <f>VLOOKUP($A42,'Reservation Data'!$C$7:$Q$68,8,FALSE)</f>
        <v>1299</v>
      </c>
      <c r="C42" s="41">
        <f>TRUNC(B42/B43,6)</f>
        <v>3.7714999999999999E-2</v>
      </c>
      <c r="D42" s="40">
        <f>VLOOKUP($A42,'Reservation Data'!$C$7:$Q$68,10,FALSE)</f>
        <v>77</v>
      </c>
      <c r="E42" s="41">
        <f>TRUNC(D42/D43,6)</f>
        <v>3.9548E-2</v>
      </c>
      <c r="F42" s="40">
        <f>VLOOKUP($A42,'Reservation Data'!$C$7:$Q$68,6,FALSE)</f>
        <v>1376</v>
      </c>
      <c r="G42" s="41">
        <f>TRUNC(F42/F43,6)</f>
        <v>3.7812999999999999E-2</v>
      </c>
    </row>
    <row r="43" spans="1:7" x14ac:dyDescent="0.25">
      <c r="A43" s="37" t="s">
        <v>271</v>
      </c>
      <c r="B43" s="40">
        <f>VLOOKUP($A43,'Reservation Data'!$C$7:$Q$68,8,FALSE)</f>
        <v>34442</v>
      </c>
      <c r="C43" s="41"/>
      <c r="D43" s="40">
        <f>VLOOKUP($A43,'Reservation Data'!$C$7:$Q$68,10,FALSE)</f>
        <v>1947</v>
      </c>
      <c r="E43" s="41"/>
      <c r="F43" s="40">
        <f>VLOOKUP($A43,'Reservation Data'!$C$7:$Q$68,6,FALSE)</f>
        <v>36389</v>
      </c>
      <c r="G43" s="41"/>
    </row>
    <row r="44" spans="1:7" x14ac:dyDescent="0.25">
      <c r="A44" s="42" t="s">
        <v>340</v>
      </c>
      <c r="B44" s="40">
        <f>VLOOKUP($A44,'Reservation Data'!$C$7:$Q$68,8,FALSE)</f>
        <v>0</v>
      </c>
      <c r="C44" s="41">
        <f>TRUNC(B44/B45,6)</f>
        <v>0</v>
      </c>
      <c r="D44" s="40">
        <f>VLOOKUP($A44,'Reservation Data'!$C$7:$Q$68,10,FALSE)</f>
        <v>0</v>
      </c>
      <c r="E44" s="41">
        <f>TRUNC(D44/D45,6)</f>
        <v>0</v>
      </c>
      <c r="F44" s="40">
        <f>VLOOKUP($A44,'Reservation Data'!$C$7:$Q$68,6,FALSE)</f>
        <v>0</v>
      </c>
      <c r="G44" s="41">
        <f>TRUNC(F44/F45,6)</f>
        <v>0</v>
      </c>
    </row>
    <row r="45" spans="1:7" x14ac:dyDescent="0.25">
      <c r="A45" s="37" t="s">
        <v>274</v>
      </c>
      <c r="B45" s="40">
        <f>VLOOKUP($A45,'Reservation Data'!$C$7:$Q$68,8,FALSE)</f>
        <v>11657</v>
      </c>
      <c r="C45" s="41"/>
      <c r="D45" s="40">
        <f>VLOOKUP($A45,'Reservation Data'!$C$7:$Q$68,10,FALSE)</f>
        <v>688</v>
      </c>
      <c r="E45" s="41"/>
      <c r="F45" s="40">
        <f>VLOOKUP($A45,'Reservation Data'!$C$7:$Q$68,6,FALSE)</f>
        <v>12345</v>
      </c>
      <c r="G45" s="41"/>
    </row>
    <row r="46" spans="1:7" x14ac:dyDescent="0.25">
      <c r="B46" s="35"/>
      <c r="C46" s="41"/>
      <c r="D46" s="35"/>
      <c r="E46" s="41"/>
      <c r="F46" s="35"/>
      <c r="G46" s="41"/>
    </row>
    <row r="47" spans="1:7" x14ac:dyDescent="0.25">
      <c r="A47" s="37" t="s">
        <v>346</v>
      </c>
      <c r="B47" s="40">
        <f>VLOOKUP($A47,'Reservation Data'!$C$7:$Q$68,8,FALSE)</f>
        <v>0</v>
      </c>
      <c r="C47" s="41">
        <f>TRUNC(B47/B48,6)</f>
        <v>0</v>
      </c>
      <c r="D47" s="40">
        <f>VLOOKUP($A47,'Reservation Data'!$C$7:$Q$68,10,FALSE)</f>
        <v>0</v>
      </c>
      <c r="E47" s="41">
        <f>TRUNC(D47/D48,6)</f>
        <v>0</v>
      </c>
      <c r="F47" s="40">
        <f>VLOOKUP($A47,'Reservation Data'!$C$7:$Q$68,6,FALSE)</f>
        <v>0</v>
      </c>
      <c r="G47" s="41">
        <f>TRUNC(F47/F48,6)</f>
        <v>0</v>
      </c>
    </row>
    <row r="48" spans="1:7" x14ac:dyDescent="0.25">
      <c r="A48" s="37" t="s">
        <v>190</v>
      </c>
      <c r="B48" s="40">
        <f>VLOOKUP($A48,'Reservation Data'!$C$7:$Q$68,8,FALSE)</f>
        <v>208777</v>
      </c>
      <c r="C48" s="41"/>
      <c r="D48" s="40">
        <f>VLOOKUP($A48,'Reservation Data'!$C$7:$Q$68,10,FALSE)</f>
        <v>9999</v>
      </c>
      <c r="E48" s="41"/>
      <c r="F48" s="40">
        <f>VLOOKUP($A48,'Reservation Data'!$C$7:$Q$68,6,FALSE)</f>
        <v>218776</v>
      </c>
      <c r="G48" s="41"/>
    </row>
    <row r="49" spans="1:7" x14ac:dyDescent="0.25">
      <c r="A49" s="37" t="s">
        <v>349</v>
      </c>
      <c r="B49" s="40">
        <f>VLOOKUP($A49,'Reservation Data'!$C$7:$Q$68,8,FALSE)</f>
        <v>0</v>
      </c>
      <c r="C49" s="41">
        <f>TRUNC(B49/B50,6)</f>
        <v>0</v>
      </c>
      <c r="D49" s="40">
        <f>VLOOKUP($A49,'Reservation Data'!$C$7:$Q$68,10,FALSE)</f>
        <v>0</v>
      </c>
      <c r="E49" s="41">
        <f>TRUNC(D49/D50,6)</f>
        <v>0</v>
      </c>
      <c r="F49" s="40">
        <f>VLOOKUP($A49,'Reservation Data'!$C$7:$Q$68,6,FALSE)</f>
        <v>0</v>
      </c>
      <c r="G49" s="41">
        <f>TRUNC(F49/F50,6)</f>
        <v>0</v>
      </c>
    </row>
    <row r="50" spans="1:7" x14ac:dyDescent="0.25">
      <c r="A50" s="37" t="s">
        <v>214</v>
      </c>
      <c r="B50" s="40">
        <f>VLOOKUP($A50,'Reservation Data'!$C$7:$Q$68,8,FALSE)</f>
        <v>848</v>
      </c>
      <c r="C50" s="41"/>
      <c r="D50" s="40">
        <f>VLOOKUP($A50,'Reservation Data'!$C$7:$Q$68,10,FALSE)</f>
        <v>15</v>
      </c>
      <c r="E50" s="41"/>
      <c r="F50" s="40">
        <f>VLOOKUP($A50,'Reservation Data'!$C$7:$Q$68,6,FALSE)</f>
        <v>863</v>
      </c>
      <c r="G50" s="41"/>
    </row>
    <row r="51" spans="1:7" x14ac:dyDescent="0.25">
      <c r="A51" s="37" t="s">
        <v>352</v>
      </c>
      <c r="B51" s="40">
        <f>VLOOKUP($A51,'Reservation Data'!$C$7:$Q$68,8,FALSE)</f>
        <v>0</v>
      </c>
      <c r="C51" s="41">
        <f>TRUNC(B51/B52,6)</f>
        <v>0</v>
      </c>
      <c r="D51" s="40">
        <f>VLOOKUP($A51,'Reservation Data'!$C$7:$Q$68,10,FALSE)</f>
        <v>0</v>
      </c>
      <c r="E51" s="41">
        <f>TRUNC(D51/D52,6)</f>
        <v>0</v>
      </c>
      <c r="F51" s="40">
        <f>VLOOKUP($A51,'Reservation Data'!$C$7:$Q$68,6,FALSE)</f>
        <v>0</v>
      </c>
      <c r="G51" s="41">
        <f>TRUNC(F51/F52,6)</f>
        <v>0</v>
      </c>
    </row>
    <row r="52" spans="1:7" x14ac:dyDescent="0.25">
      <c r="A52" s="37" t="s">
        <v>223</v>
      </c>
      <c r="B52" s="40">
        <f>VLOOKUP($A52,'Reservation Data'!$C$7:$Q$68,8,FALSE)</f>
        <v>12729</v>
      </c>
      <c r="C52" s="41"/>
      <c r="D52" s="40">
        <f>VLOOKUP($A52,'Reservation Data'!$C$7:$Q$68,10,FALSE)</f>
        <v>465</v>
      </c>
      <c r="E52" s="41"/>
      <c r="F52" s="40">
        <f>VLOOKUP($A52,'Reservation Data'!$C$7:$Q$68,6,FALSE)</f>
        <v>13194</v>
      </c>
      <c r="G52" s="41"/>
    </row>
    <row r="53" spans="1:7" x14ac:dyDescent="0.25">
      <c r="A53" s="37" t="s">
        <v>355</v>
      </c>
      <c r="B53" s="40">
        <f>VLOOKUP($A53,'Reservation Data'!$C$7:$Q$68,8,FALSE)</f>
        <v>953</v>
      </c>
      <c r="C53" s="41">
        <f>TRUNC(B53/B54,6)</f>
        <v>9.1484999999999997E-2</v>
      </c>
      <c r="D53" s="40">
        <f>VLOOKUP($A53,'Reservation Data'!$C$7:$Q$68,10,FALSE)</f>
        <v>148</v>
      </c>
      <c r="E53" s="41">
        <f>TRUNC(D53/D54,6)</f>
        <v>0.1709</v>
      </c>
      <c r="F53" s="40">
        <f>VLOOKUP($A53,'Reservation Data'!$C$7:$Q$68,6,FALSE)</f>
        <v>1101</v>
      </c>
      <c r="G53" s="41">
        <f>TRUNC(F53/F54,6)</f>
        <v>9.758E-2</v>
      </c>
    </row>
    <row r="54" spans="1:7" x14ac:dyDescent="0.25">
      <c r="A54" s="37" t="s">
        <v>229</v>
      </c>
      <c r="B54" s="40">
        <f>VLOOKUP($A54,'Reservation Data'!$C$7:$Q$68,8,FALSE)</f>
        <v>10417</v>
      </c>
      <c r="C54" s="41"/>
      <c r="D54" s="40">
        <f>VLOOKUP($A54,'Reservation Data'!$C$7:$Q$68,10,FALSE)</f>
        <v>866</v>
      </c>
      <c r="E54" s="41"/>
      <c r="F54" s="40">
        <f>VLOOKUP($A54,'Reservation Data'!$C$7:$Q$68,6,FALSE)</f>
        <v>11283</v>
      </c>
      <c r="G54" s="41"/>
    </row>
    <row r="55" spans="1:7" x14ac:dyDescent="0.25">
      <c r="A55" s="37" t="s">
        <v>358</v>
      </c>
      <c r="B55" s="40">
        <f>VLOOKUP($A55,'Reservation Data'!$C$7:$Q$68,8,FALSE)</f>
        <v>0</v>
      </c>
      <c r="C55" s="41">
        <f>TRUNC(B55/B56,6)</f>
        <v>0</v>
      </c>
      <c r="D55" s="40">
        <f>VLOOKUP($A55,'Reservation Data'!$C$7:$Q$68,10,FALSE)</f>
        <v>0</v>
      </c>
      <c r="E55" s="41">
        <f>TRUNC(D55/D56,6)</f>
        <v>0</v>
      </c>
      <c r="F55" s="40">
        <f>VLOOKUP($A55,'Reservation Data'!$C$7:$Q$68,6,FALSE)</f>
        <v>0</v>
      </c>
      <c r="G55" s="41">
        <f>TRUNC(F55/F56,6)</f>
        <v>0</v>
      </c>
    </row>
    <row r="56" spans="1:7" x14ac:dyDescent="0.25">
      <c r="A56" s="37" t="s">
        <v>253</v>
      </c>
      <c r="B56" s="40">
        <f>VLOOKUP($A56,'Reservation Data'!$C$7:$Q$68,8,FALSE)</f>
        <v>159541</v>
      </c>
      <c r="C56" s="41"/>
      <c r="D56" s="40">
        <f>VLOOKUP($A56,'Reservation Data'!$C$7:$Q$68,10,FALSE)</f>
        <v>8709</v>
      </c>
      <c r="E56" s="41"/>
      <c r="F56" s="40">
        <f>VLOOKUP($A56,'Reservation Data'!$C$7:$Q$68,6,FALSE)</f>
        <v>168250</v>
      </c>
      <c r="G56" s="41"/>
    </row>
    <row r="57" spans="1:7" x14ac:dyDescent="0.25">
      <c r="A57" s="37" t="s">
        <v>361</v>
      </c>
      <c r="B57" s="40">
        <f>VLOOKUP($A57,'Reservation Data'!$C$7:$Q$68,8,FALSE)</f>
        <v>0</v>
      </c>
      <c r="C57" s="41">
        <f>TRUNC(B57/B58,6)</f>
        <v>0</v>
      </c>
      <c r="D57" s="40">
        <f>VLOOKUP($A57,'Reservation Data'!$C$7:$Q$68,10,FALSE)</f>
        <v>0</v>
      </c>
      <c r="E57" s="41">
        <f>TRUNC(D57/D58,6)</f>
        <v>0</v>
      </c>
      <c r="F57" s="40">
        <f>VLOOKUP($A57,'Reservation Data'!$C$7:$Q$68,6,FALSE)</f>
        <v>0</v>
      </c>
      <c r="G57" s="41">
        <f>TRUNC(F57/F58,6)</f>
        <v>0</v>
      </c>
    </row>
    <row r="58" spans="1:7" x14ac:dyDescent="0.25">
      <c r="A58" s="37" t="s">
        <v>265</v>
      </c>
      <c r="B58" s="40">
        <f>VLOOKUP($A58,'Reservation Data'!$C$7:$Q$68,8,FALSE)</f>
        <v>824</v>
      </c>
      <c r="C58" s="41"/>
      <c r="D58" s="40">
        <f>VLOOKUP($A58,'Reservation Data'!$C$7:$Q$68,10,FALSE)</f>
        <v>7</v>
      </c>
      <c r="E58" s="41"/>
      <c r="F58" s="40">
        <f>VLOOKUP($A58,'Reservation Data'!$C$7:$Q$68,6,FALSE)</f>
        <v>831</v>
      </c>
      <c r="G58" s="41"/>
    </row>
    <row r="59" spans="1:7" x14ac:dyDescent="0.25">
      <c r="A59" s="37" t="s">
        <v>364</v>
      </c>
      <c r="B59" s="40">
        <f>VLOOKUP($A59,'Reservation Data'!$C$7:$Q$68,8,FALSE)</f>
        <v>128</v>
      </c>
      <c r="C59" s="41">
        <f>TRUNC(B59/B60,6)</f>
        <v>1.0751999999999999E-2</v>
      </c>
      <c r="D59" s="40">
        <f>VLOOKUP($A59,'Reservation Data'!$C$7:$Q$68,10,FALSE)</f>
        <v>17</v>
      </c>
      <c r="E59" s="41">
        <f>TRUNC(D59/D60,6)</f>
        <v>1.6931999999999999E-2</v>
      </c>
      <c r="F59" s="40">
        <f>VLOOKUP($A59,'Reservation Data'!$C$7:$Q$68,6,FALSE)</f>
        <v>145</v>
      </c>
      <c r="G59" s="41">
        <f>TRUNC(F59/F60,6)</f>
        <v>1.1233E-2</v>
      </c>
    </row>
    <row r="60" spans="1:7" x14ac:dyDescent="0.25">
      <c r="A60" s="37" t="s">
        <v>280</v>
      </c>
      <c r="B60" s="40">
        <f>VLOOKUP($A60,'Reservation Data'!$C$7:$Q$68,8,FALSE)</f>
        <v>11904</v>
      </c>
      <c r="C60" s="41"/>
      <c r="D60" s="40">
        <f>VLOOKUP($A60,'Reservation Data'!$C$7:$Q$68,10,FALSE)</f>
        <v>1004</v>
      </c>
      <c r="E60" s="41"/>
      <c r="F60" s="40">
        <f>VLOOKUP($A60,'Reservation Data'!$C$7:$Q$68,6,FALSE)</f>
        <v>12908</v>
      </c>
      <c r="G60" s="41"/>
    </row>
    <row r="61" spans="1:7" x14ac:dyDescent="0.25">
      <c r="B61" s="40"/>
      <c r="C61" s="41"/>
      <c r="D61" s="40"/>
      <c r="E61" s="41"/>
      <c r="F61" s="40"/>
      <c r="G61" s="41"/>
    </row>
    <row r="62" spans="1:7" x14ac:dyDescent="0.25">
      <c r="B62" s="40"/>
      <c r="C62" s="41"/>
      <c r="D62" s="40"/>
      <c r="E62" s="41"/>
      <c r="F62" s="40"/>
      <c r="G62" s="41"/>
    </row>
    <row r="63" spans="1:7" x14ac:dyDescent="0.25">
      <c r="B63" s="40"/>
      <c r="C63" s="41"/>
      <c r="D63" s="40"/>
      <c r="E63" s="41"/>
      <c r="F63" s="40"/>
      <c r="G63" s="41"/>
    </row>
    <row r="64" spans="1:7" x14ac:dyDescent="0.25">
      <c r="B64" s="40"/>
      <c r="C64" s="41"/>
      <c r="D64" s="40"/>
      <c r="E64" s="41"/>
      <c r="F64" s="40"/>
      <c r="G64" s="41"/>
    </row>
    <row r="65" spans="2:7" x14ac:dyDescent="0.25">
      <c r="B65" s="40"/>
      <c r="C65" s="41"/>
      <c r="D65" s="40"/>
      <c r="E65" s="41"/>
      <c r="F65" s="40"/>
      <c r="G65" s="41"/>
    </row>
    <row r="66" spans="2:7" x14ac:dyDescent="0.25">
      <c r="B66" s="40"/>
      <c r="C66" s="41"/>
      <c r="D66" s="40"/>
      <c r="E66" s="41"/>
      <c r="F66" s="40"/>
      <c r="G66" s="41"/>
    </row>
    <row r="67" spans="2:7" x14ac:dyDescent="0.25">
      <c r="B67" s="40"/>
      <c r="C67" s="41"/>
      <c r="D67" s="40"/>
      <c r="E67" s="41"/>
      <c r="F67" s="40"/>
      <c r="G67" s="41"/>
    </row>
    <row r="68" spans="2:7" x14ac:dyDescent="0.25">
      <c r="B68" s="40"/>
      <c r="C68" s="41"/>
      <c r="D68" s="40"/>
      <c r="E68" s="41"/>
      <c r="F68" s="40"/>
      <c r="G68" s="41"/>
    </row>
    <row r="69" spans="2:7" x14ac:dyDescent="0.25">
      <c r="B69" s="40"/>
      <c r="C69" s="41"/>
      <c r="D69" s="40"/>
      <c r="E69" s="41"/>
      <c r="F69" s="40"/>
      <c r="G69" s="41"/>
    </row>
    <row r="70" spans="2:7" x14ac:dyDescent="0.25">
      <c r="B70" s="40"/>
      <c r="C70" s="41"/>
      <c r="D70" s="40"/>
      <c r="E70" s="41"/>
      <c r="F70" s="40"/>
      <c r="G70" s="41"/>
    </row>
    <row r="71" spans="2:7" x14ac:dyDescent="0.25">
      <c r="B71" s="40"/>
      <c r="C71" s="41"/>
      <c r="D71" s="40"/>
      <c r="E71" s="41"/>
      <c r="F71" s="40"/>
      <c r="G71" s="41"/>
    </row>
    <row r="72" spans="2:7" x14ac:dyDescent="0.25">
      <c r="B72" s="40"/>
      <c r="C72" s="41"/>
      <c r="D72" s="40"/>
      <c r="E72" s="41"/>
      <c r="F72" s="40"/>
      <c r="G72" s="41"/>
    </row>
    <row r="73" spans="2:7" x14ac:dyDescent="0.25">
      <c r="B73" s="40"/>
      <c r="C73" s="41"/>
      <c r="D73" s="40"/>
      <c r="E73" s="41"/>
      <c r="F73" s="40"/>
      <c r="G73" s="41"/>
    </row>
    <row r="74" spans="2:7" x14ac:dyDescent="0.25">
      <c r="B74" s="40"/>
      <c r="C74" s="41"/>
      <c r="D74" s="40"/>
      <c r="E74" s="41"/>
      <c r="F74" s="40"/>
      <c r="G74" s="41"/>
    </row>
    <row r="75" spans="2:7" x14ac:dyDescent="0.25">
      <c r="B75" s="40"/>
      <c r="C75" s="41"/>
      <c r="D75" s="40"/>
      <c r="E75" s="41"/>
      <c r="F75" s="40"/>
      <c r="G75" s="41"/>
    </row>
    <row r="76" spans="2:7" x14ac:dyDescent="0.25">
      <c r="B76" s="40"/>
      <c r="C76" s="41"/>
      <c r="D76" s="40"/>
      <c r="E76" s="41"/>
      <c r="F76" s="40"/>
      <c r="G76" s="41"/>
    </row>
    <row r="77" spans="2:7" x14ac:dyDescent="0.25">
      <c r="B77" s="40"/>
      <c r="C77" s="41"/>
      <c r="D77" s="40"/>
      <c r="E77" s="41"/>
      <c r="F77" s="40"/>
      <c r="G77" s="41"/>
    </row>
    <row r="78" spans="2:7" x14ac:dyDescent="0.25">
      <c r="B78" s="40"/>
      <c r="C78" s="41"/>
      <c r="D78" s="40"/>
      <c r="E78" s="41"/>
      <c r="F78" s="40"/>
      <c r="G78" s="41"/>
    </row>
    <row r="79" spans="2:7" x14ac:dyDescent="0.25">
      <c r="B79" s="40"/>
      <c r="C79" s="41"/>
      <c r="D79" s="40"/>
      <c r="E79" s="41"/>
      <c r="F79" s="40"/>
      <c r="G79" s="41"/>
    </row>
    <row r="80" spans="2:7" x14ac:dyDescent="0.25">
      <c r="B80" s="40"/>
      <c r="C80" s="41"/>
      <c r="D80" s="40"/>
      <c r="E80" s="41"/>
      <c r="F80" s="40"/>
      <c r="G80" s="41"/>
    </row>
    <row r="81" spans="2:7" x14ac:dyDescent="0.25">
      <c r="B81" s="40"/>
      <c r="C81" s="41"/>
      <c r="D81" s="40"/>
      <c r="E81" s="41"/>
      <c r="F81" s="40"/>
      <c r="G81" s="41"/>
    </row>
    <row r="82" spans="2:7" x14ac:dyDescent="0.25">
      <c r="B82" s="40"/>
      <c r="C82" s="41"/>
      <c r="D82" s="40"/>
      <c r="E82" s="41"/>
      <c r="F82" s="40"/>
      <c r="G82" s="41"/>
    </row>
    <row r="83" spans="2:7" x14ac:dyDescent="0.25">
      <c r="B83" s="40"/>
      <c r="C83" s="41"/>
      <c r="D83" s="40"/>
      <c r="E83" s="41"/>
      <c r="F83" s="40"/>
      <c r="G83" s="41"/>
    </row>
    <row r="84" spans="2:7" x14ac:dyDescent="0.25">
      <c r="B84" s="40"/>
      <c r="C84" s="41"/>
      <c r="D84" s="40"/>
      <c r="E84" s="41"/>
      <c r="F84" s="40"/>
      <c r="G84" s="41"/>
    </row>
    <row r="85" spans="2:7" x14ac:dyDescent="0.25">
      <c r="B85" s="40"/>
      <c r="C85" s="41"/>
      <c r="D85" s="40"/>
      <c r="E85" s="41"/>
      <c r="F85" s="40"/>
      <c r="G85" s="41"/>
    </row>
    <row r="86" spans="2:7" x14ac:dyDescent="0.25">
      <c r="B86" s="40"/>
      <c r="C86" s="41"/>
      <c r="D86" s="40"/>
      <c r="E86" s="41"/>
      <c r="F86" s="40"/>
      <c r="G86" s="41"/>
    </row>
    <row r="87" spans="2:7" x14ac:dyDescent="0.25">
      <c r="B87" s="40"/>
      <c r="C87" s="41"/>
      <c r="D87" s="40"/>
      <c r="E87" s="41"/>
      <c r="F87" s="40"/>
      <c r="G87" s="41"/>
    </row>
    <row r="88" spans="2:7" x14ac:dyDescent="0.25">
      <c r="B88" s="40"/>
      <c r="C88" s="41"/>
      <c r="D88" s="40"/>
      <c r="E88" s="41"/>
      <c r="F88" s="40"/>
      <c r="G88" s="41"/>
    </row>
    <row r="89" spans="2:7" x14ac:dyDescent="0.25">
      <c r="B89" s="40"/>
      <c r="C89" s="41"/>
      <c r="D89" s="40"/>
      <c r="E89" s="41"/>
      <c r="F89" s="40"/>
      <c r="G89" s="41"/>
    </row>
    <row r="90" spans="2:7" x14ac:dyDescent="0.25">
      <c r="B90" s="40"/>
      <c r="C90" s="41"/>
      <c r="D90" s="40"/>
      <c r="E90" s="41"/>
      <c r="F90" s="40"/>
      <c r="G90" s="41"/>
    </row>
    <row r="91" spans="2:7" x14ac:dyDescent="0.25">
      <c r="B91" s="40"/>
      <c r="C91" s="41"/>
      <c r="D91" s="40"/>
      <c r="E91" s="41"/>
      <c r="F91" s="40"/>
      <c r="G91" s="41"/>
    </row>
    <row r="92" spans="2:7" x14ac:dyDescent="0.25">
      <c r="B92" s="40"/>
      <c r="C92" s="41"/>
      <c r="D92" s="40"/>
      <c r="E92" s="41"/>
      <c r="F92" s="40"/>
      <c r="G92" s="41"/>
    </row>
    <row r="93" spans="2:7" x14ac:dyDescent="0.25">
      <c r="B93" s="40"/>
      <c r="C93" s="41"/>
      <c r="D93" s="40"/>
      <c r="E93" s="41"/>
      <c r="F93" s="40"/>
      <c r="G93" s="41"/>
    </row>
    <row r="94" spans="2:7" x14ac:dyDescent="0.25">
      <c r="B94" s="40"/>
      <c r="C94" s="41"/>
      <c r="D94" s="40"/>
      <c r="E94" s="41"/>
      <c r="F94" s="40"/>
      <c r="G94" s="41"/>
    </row>
    <row r="95" spans="2:7" x14ac:dyDescent="0.25">
      <c r="B95" s="40"/>
      <c r="C95" s="41"/>
      <c r="D95" s="40"/>
      <c r="E95" s="41"/>
      <c r="F95" s="40"/>
      <c r="G95" s="41"/>
    </row>
    <row r="96" spans="2:7" x14ac:dyDescent="0.25">
      <c r="B96" s="40"/>
      <c r="C96" s="41"/>
      <c r="D96" s="40"/>
      <c r="E96" s="41"/>
      <c r="F96" s="40"/>
      <c r="G96" s="41"/>
    </row>
    <row r="97" spans="1:7" x14ac:dyDescent="0.25">
      <c r="B97" s="40"/>
      <c r="C97" s="41"/>
      <c r="D97" s="40"/>
      <c r="E97" s="41"/>
      <c r="F97" s="40"/>
      <c r="G97" s="41"/>
    </row>
    <row r="98" spans="1:7" x14ac:dyDescent="0.25">
      <c r="B98" s="40"/>
      <c r="C98" s="41"/>
      <c r="D98" s="40"/>
      <c r="E98" s="41"/>
      <c r="F98" s="40"/>
      <c r="G98" s="41"/>
    </row>
    <row r="99" spans="1:7" x14ac:dyDescent="0.25">
      <c r="B99" s="40"/>
      <c r="C99" s="41"/>
      <c r="D99" s="40"/>
      <c r="E99" s="41"/>
      <c r="F99" s="40"/>
      <c r="G99" s="41"/>
    </row>
    <row r="100" spans="1:7" x14ac:dyDescent="0.25">
      <c r="B100" s="40"/>
      <c r="C100" s="41"/>
      <c r="D100" s="40"/>
      <c r="E100" s="41"/>
      <c r="F100" s="40"/>
      <c r="G100" s="41"/>
    </row>
    <row r="101" spans="1:7" x14ac:dyDescent="0.25">
      <c r="B101" s="40"/>
      <c r="C101" s="41"/>
      <c r="D101" s="40"/>
      <c r="E101" s="41"/>
      <c r="F101" s="40"/>
      <c r="G101" s="41"/>
    </row>
    <row r="102" spans="1:7" x14ac:dyDescent="0.25">
      <c r="B102" s="40"/>
      <c r="C102" s="41"/>
      <c r="D102" s="40"/>
      <c r="E102" s="41"/>
      <c r="F102" s="40"/>
      <c r="G102" s="41"/>
    </row>
    <row r="103" spans="1:7" x14ac:dyDescent="0.25">
      <c r="B103" s="40"/>
      <c r="C103" s="41"/>
      <c r="D103" s="40"/>
      <c r="E103" s="41"/>
      <c r="F103" s="40"/>
      <c r="G103" s="41"/>
    </row>
    <row r="104" spans="1:7" x14ac:dyDescent="0.25">
      <c r="B104" s="40"/>
      <c r="C104" s="35"/>
      <c r="D104" s="40"/>
      <c r="E104" s="35"/>
      <c r="F104" s="40"/>
      <c r="G104" s="35"/>
    </row>
    <row r="105" spans="1:7" x14ac:dyDescent="0.25">
      <c r="A105" s="35"/>
      <c r="B105" s="40"/>
      <c r="D105" s="40"/>
      <c r="F105" s="40"/>
    </row>
    <row r="106" spans="1:7" x14ac:dyDescent="0.25">
      <c r="B106" s="40"/>
      <c r="C106" s="41"/>
      <c r="D106" s="40"/>
      <c r="E106" s="41"/>
      <c r="F106" s="40"/>
      <c r="G106" s="41"/>
    </row>
    <row r="107" spans="1:7" x14ac:dyDescent="0.25">
      <c r="B107" s="40"/>
      <c r="C107" s="35"/>
      <c r="D107" s="40"/>
      <c r="E107" s="35"/>
      <c r="F107" s="40"/>
      <c r="G107" s="35"/>
    </row>
    <row r="108" spans="1:7" x14ac:dyDescent="0.25">
      <c r="B108" s="40"/>
      <c r="C108" s="41"/>
      <c r="D108" s="40"/>
      <c r="E108" s="41"/>
      <c r="F108" s="40"/>
      <c r="G108" s="41"/>
    </row>
    <row r="109" spans="1:7" x14ac:dyDescent="0.25">
      <c r="B109" s="40"/>
      <c r="C109" s="35"/>
      <c r="D109" s="40"/>
      <c r="E109" s="35"/>
      <c r="F109" s="40"/>
      <c r="G109" s="35"/>
    </row>
    <row r="110" spans="1:7" x14ac:dyDescent="0.25">
      <c r="A110" s="35"/>
      <c r="B110" s="40"/>
      <c r="D110" s="40"/>
      <c r="F110" s="40"/>
    </row>
    <row r="111" spans="1:7" x14ac:dyDescent="0.25">
      <c r="B111" s="40"/>
      <c r="C111" s="41"/>
      <c r="D111" s="40"/>
      <c r="E111" s="41"/>
      <c r="F111" s="40"/>
      <c r="G111" s="41"/>
    </row>
    <row r="112" spans="1:7" x14ac:dyDescent="0.25">
      <c r="B112" s="40"/>
      <c r="C112" s="35"/>
      <c r="D112" s="40"/>
      <c r="E112" s="35"/>
      <c r="F112" s="40"/>
      <c r="G112" s="35"/>
    </row>
    <row r="113" spans="1:7" x14ac:dyDescent="0.25">
      <c r="B113" s="40"/>
      <c r="C113" s="41"/>
      <c r="D113" s="40"/>
      <c r="E113" s="41"/>
      <c r="F113" s="40"/>
      <c r="G113" s="41"/>
    </row>
    <row r="114" spans="1:7" x14ac:dyDescent="0.25">
      <c r="B114" s="40"/>
      <c r="C114" s="35"/>
      <c r="D114" s="40"/>
      <c r="E114" s="35"/>
      <c r="F114" s="40"/>
      <c r="G114" s="35"/>
    </row>
    <row r="115" spans="1:7" x14ac:dyDescent="0.25">
      <c r="A115" s="35"/>
    </row>
    <row r="116" spans="1:7" x14ac:dyDescent="0.25">
      <c r="B116" s="40"/>
      <c r="C116" s="41"/>
      <c r="D116" s="40"/>
      <c r="E116" s="41"/>
      <c r="F116" s="40"/>
      <c r="G116" s="41"/>
    </row>
    <row r="117" spans="1:7" x14ac:dyDescent="0.25">
      <c r="B117" s="40"/>
      <c r="C117" s="35"/>
      <c r="D117" s="40"/>
      <c r="E117" s="35"/>
      <c r="F117" s="40"/>
      <c r="G117" s="35"/>
    </row>
    <row r="118" spans="1:7" x14ac:dyDescent="0.25">
      <c r="B118" s="40"/>
      <c r="C118" s="41"/>
      <c r="D118" s="40"/>
      <c r="E118" s="41"/>
      <c r="F118" s="40"/>
      <c r="G118" s="41"/>
    </row>
    <row r="119" spans="1:7" x14ac:dyDescent="0.25">
      <c r="B119" s="40"/>
      <c r="C119" s="35"/>
      <c r="D119" s="40"/>
      <c r="E119" s="35"/>
      <c r="F119" s="40"/>
      <c r="G119" s="35"/>
    </row>
    <row r="120" spans="1:7" x14ac:dyDescent="0.25">
      <c r="B120" s="40"/>
      <c r="C120" s="41"/>
      <c r="D120" s="40"/>
      <c r="E120" s="41"/>
      <c r="F120" s="40"/>
      <c r="G120" s="41"/>
    </row>
    <row r="121" spans="1:7" x14ac:dyDescent="0.25">
      <c r="B121" s="40"/>
      <c r="C121" s="35"/>
      <c r="D121" s="40"/>
      <c r="E121" s="35"/>
      <c r="F121" s="40"/>
      <c r="G121" s="35"/>
    </row>
    <row r="122" spans="1:7" x14ac:dyDescent="0.25">
      <c r="B122" s="40"/>
      <c r="C122" s="41"/>
      <c r="D122" s="40"/>
      <c r="E122" s="41"/>
      <c r="F122" s="40"/>
      <c r="G122" s="41"/>
    </row>
    <row r="123" spans="1:7" x14ac:dyDescent="0.25">
      <c r="B123" s="40"/>
      <c r="C123" s="35"/>
      <c r="D123" s="40"/>
      <c r="E123" s="35"/>
      <c r="F123" s="40"/>
      <c r="G123" s="35"/>
    </row>
    <row r="124" spans="1:7" x14ac:dyDescent="0.25">
      <c r="B124" s="40"/>
      <c r="C124" s="41"/>
      <c r="D124" s="40"/>
      <c r="E124" s="41"/>
      <c r="F124" s="40"/>
      <c r="G124" s="41"/>
    </row>
    <row r="125" spans="1:7" x14ac:dyDescent="0.25">
      <c r="B125" s="40"/>
      <c r="C125" s="35"/>
      <c r="D125" s="40"/>
      <c r="E125" s="35"/>
      <c r="F125" s="40"/>
      <c r="G125" s="35"/>
    </row>
    <row r="126" spans="1:7" x14ac:dyDescent="0.25">
      <c r="B126" s="40"/>
      <c r="C126" s="41"/>
      <c r="D126" s="40"/>
      <c r="E126" s="41"/>
      <c r="F126" s="40"/>
      <c r="G126" s="41"/>
    </row>
    <row r="127" spans="1:7" x14ac:dyDescent="0.25">
      <c r="B127" s="40"/>
      <c r="C127" s="35"/>
      <c r="D127" s="40"/>
      <c r="E127" s="35"/>
      <c r="F127" s="40"/>
      <c r="G127" s="35"/>
    </row>
    <row r="128" spans="1:7" x14ac:dyDescent="0.25">
      <c r="B128" s="40"/>
      <c r="C128" s="41"/>
      <c r="D128" s="40"/>
      <c r="E128" s="41"/>
      <c r="F128" s="40"/>
      <c r="G128" s="41"/>
    </row>
    <row r="129" spans="1:7" x14ac:dyDescent="0.25">
      <c r="B129" s="40"/>
      <c r="C129" s="35"/>
      <c r="D129" s="40"/>
      <c r="E129" s="35"/>
      <c r="F129" s="40"/>
      <c r="G129" s="35"/>
    </row>
    <row r="130" spans="1:7" x14ac:dyDescent="0.25">
      <c r="B130" s="40"/>
      <c r="C130" s="41"/>
      <c r="D130" s="40"/>
      <c r="E130" s="41"/>
      <c r="F130" s="40"/>
      <c r="G130" s="41"/>
    </row>
    <row r="131" spans="1:7" x14ac:dyDescent="0.25">
      <c r="B131" s="40"/>
      <c r="C131" s="35"/>
      <c r="D131" s="40"/>
      <c r="E131" s="35"/>
      <c r="F131" s="40"/>
      <c r="G131" s="35"/>
    </row>
    <row r="132" spans="1:7" x14ac:dyDescent="0.25">
      <c r="B132" s="40"/>
      <c r="C132" s="41"/>
      <c r="D132" s="40"/>
      <c r="E132" s="41"/>
      <c r="F132" s="40"/>
      <c r="G132" s="41"/>
    </row>
    <row r="133" spans="1:7" x14ac:dyDescent="0.25">
      <c r="B133" s="40"/>
      <c r="C133" s="35"/>
      <c r="D133" s="40"/>
      <c r="E133" s="35"/>
      <c r="F133" s="40"/>
      <c r="G133" s="35"/>
    </row>
    <row r="134" spans="1:7" x14ac:dyDescent="0.25">
      <c r="A134" s="35"/>
    </row>
  </sheetData>
  <autoFilter ref="A4:G60" xr:uid="{CDFAB84B-6CAB-4136-A5C3-22E1ED84F461}"/>
  <mergeCells count="3">
    <mergeCell ref="B3:C3"/>
    <mergeCell ref="D3:E3"/>
    <mergeCell ref="F3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E4A1-5284-4552-B661-086794A8D23A}">
  <dimension ref="A2:O77"/>
  <sheetViews>
    <sheetView tabSelected="1" zoomScale="80" zoomScaleNormal="80" workbookViewId="0">
      <selection activeCell="C25" sqref="C25"/>
    </sheetView>
  </sheetViews>
  <sheetFormatPr defaultColWidth="9.28515625" defaultRowHeight="15" x14ac:dyDescent="0.25"/>
  <cols>
    <col min="1" max="1" width="13.7109375" style="37" customWidth="1"/>
    <col min="2" max="2" width="46.7109375" style="37" customWidth="1"/>
    <col min="3" max="3" width="16" style="37" customWidth="1"/>
    <col min="4" max="4" width="14.42578125" style="37" customWidth="1"/>
    <col min="5" max="5" width="13.42578125" style="37" customWidth="1"/>
    <col min="6" max="6" width="16.5703125" style="37" customWidth="1"/>
    <col min="7" max="7" width="12" style="37" customWidth="1"/>
    <col min="8" max="8" width="12.42578125" style="37" customWidth="1"/>
    <col min="9" max="9" width="11.42578125" style="37" customWidth="1"/>
    <col min="10" max="10" width="14.5703125" style="37" customWidth="1"/>
    <col min="11" max="11" width="16.7109375" style="37" customWidth="1"/>
    <col min="12" max="12" width="19.5703125" style="37" customWidth="1"/>
    <col min="13" max="16384" width="9.28515625" style="37"/>
  </cols>
  <sheetData>
    <row r="2" spans="2:9" x14ac:dyDescent="0.25">
      <c r="C2" s="43" t="s">
        <v>377</v>
      </c>
      <c r="I2" s="44"/>
    </row>
    <row r="3" spans="2:9" x14ac:dyDescent="0.25">
      <c r="C3" s="35" t="s">
        <v>380</v>
      </c>
      <c r="D3" s="35"/>
      <c r="E3" s="35"/>
      <c r="G3" s="45"/>
      <c r="I3" s="44"/>
    </row>
    <row r="4" spans="2:9" x14ac:dyDescent="0.25">
      <c r="C4" s="35" t="s">
        <v>36</v>
      </c>
      <c r="D4" s="35" t="s">
        <v>5</v>
      </c>
      <c r="E4" s="35" t="s">
        <v>41</v>
      </c>
      <c r="G4" s="45"/>
    </row>
    <row r="5" spans="2:9" x14ac:dyDescent="0.25">
      <c r="B5" s="35" t="s">
        <v>113</v>
      </c>
      <c r="C5" s="40">
        <f>E5-D5</f>
        <v>41057</v>
      </c>
      <c r="D5" s="40">
        <f>VLOOKUP($B5,'Step 4'!$A$3:$K$101,11,FALSE)</f>
        <v>1992</v>
      </c>
      <c r="E5" s="40">
        <f>VLOOKUP($B5,'Step 2'!$A$3:$K$101,11,FALSE)</f>
        <v>43049</v>
      </c>
    </row>
    <row r="6" spans="2:9" x14ac:dyDescent="0.25">
      <c r="B6" s="35" t="s">
        <v>171</v>
      </c>
      <c r="C6" s="40">
        <f t="shared" ref="C6:C23" si="0">E6-D6</f>
        <v>151620</v>
      </c>
      <c r="D6" s="40">
        <f>VLOOKUP($B6,'Step 4'!$A$3:$K$101,11,FALSE)</f>
        <v>7513</v>
      </c>
      <c r="E6" s="40">
        <f>VLOOKUP($B6,'Step 2'!$A$3:$K$101,11,FALSE)</f>
        <v>159133</v>
      </c>
    </row>
    <row r="7" spans="2:9" x14ac:dyDescent="0.25">
      <c r="B7" s="35" t="s">
        <v>97</v>
      </c>
      <c r="C7" s="40">
        <f t="shared" si="0"/>
        <v>308073</v>
      </c>
      <c r="D7" s="40">
        <f>VLOOKUP($B7,'Step 4'!$A$3:$K$101,11,FALSE)</f>
        <v>17449</v>
      </c>
      <c r="E7" s="40">
        <f>VLOOKUP($B7,'Step 2'!$A$3:$K$101,11,FALSE)</f>
        <v>325522</v>
      </c>
    </row>
    <row r="8" spans="2:9" x14ac:dyDescent="0.25">
      <c r="B8" s="35" t="s">
        <v>101</v>
      </c>
      <c r="C8" s="40">
        <f t="shared" si="0"/>
        <v>92587</v>
      </c>
      <c r="D8" s="40">
        <f>VLOOKUP($B8,'Step 4'!$A$3:$K$101,11,FALSE)</f>
        <v>5953</v>
      </c>
      <c r="E8" s="40">
        <f>VLOOKUP($B8,'Step 2'!$A$3:$K$101,11,FALSE)</f>
        <v>98540</v>
      </c>
    </row>
    <row r="9" spans="2:9" x14ac:dyDescent="0.25">
      <c r="B9" s="35" t="s">
        <v>129</v>
      </c>
      <c r="C9" s="40">
        <f t="shared" si="0"/>
        <v>2167492</v>
      </c>
      <c r="D9" s="40">
        <f>VLOOKUP($B9,'Step 4'!$A$3:$K$101,11,FALSE)</f>
        <v>106277</v>
      </c>
      <c r="E9" s="40">
        <f>VLOOKUP($B9,'Step 2'!$A$3:$K$101,11,FALSE)</f>
        <v>2273769</v>
      </c>
    </row>
    <row r="10" spans="2:9" x14ac:dyDescent="0.25">
      <c r="B10" s="35" t="s">
        <v>103</v>
      </c>
      <c r="C10" s="40">
        <f t="shared" si="0"/>
        <v>525454</v>
      </c>
      <c r="D10" s="40">
        <f>VLOOKUP($B10,'Step 4'!$A$3:$K$101,11,FALSE)</f>
        <v>32324</v>
      </c>
      <c r="E10" s="40">
        <f>VLOOKUP($B10,'Step 2'!$A$3:$K$101,11,FALSE)</f>
        <v>557778</v>
      </c>
    </row>
    <row r="11" spans="2:9" x14ac:dyDescent="0.25">
      <c r="B11" s="35" t="s">
        <v>132</v>
      </c>
      <c r="C11" s="40">
        <f t="shared" si="0"/>
        <v>148859</v>
      </c>
      <c r="D11" s="40">
        <f>VLOOKUP($B11,'Step 4'!$A$3:$K$101,11,FALSE)</f>
        <v>6864</v>
      </c>
      <c r="E11" s="40">
        <f>VLOOKUP($B11,'Step 2'!$A$3:$K$101,11,FALSE)</f>
        <v>155723</v>
      </c>
    </row>
    <row r="12" spans="2:9" x14ac:dyDescent="0.25">
      <c r="B12" s="35" t="s">
        <v>146</v>
      </c>
      <c r="C12" s="40">
        <f t="shared" si="0"/>
        <v>532500</v>
      </c>
      <c r="D12" s="40">
        <f>VLOOKUP($B12,'Step 4'!$A$3:$K$101,11,FALSE)</f>
        <v>24836</v>
      </c>
      <c r="E12" s="40">
        <f>VLOOKUP($B12,'Step 2'!$A$3:$K$101,11,FALSE)</f>
        <v>557336</v>
      </c>
    </row>
    <row r="13" spans="2:9" x14ac:dyDescent="0.25">
      <c r="B13" s="35" t="s">
        <v>179</v>
      </c>
      <c r="C13" s="40">
        <f t="shared" si="0"/>
        <v>646678</v>
      </c>
      <c r="D13" s="40">
        <f>VLOOKUP($B13,'Step 4'!$A$3:$K$101,11,FALSE)</f>
        <v>29839</v>
      </c>
      <c r="E13" s="40">
        <f>VLOOKUP($B13,'Step 2'!$A$3:$K$101,11,FALSE)</f>
        <v>676517</v>
      </c>
      <c r="F13" s="45"/>
    </row>
    <row r="14" spans="2:9" x14ac:dyDescent="0.25">
      <c r="B14" s="35" t="s">
        <v>122</v>
      </c>
      <c r="C14" s="40">
        <f t="shared" si="0"/>
        <v>325510</v>
      </c>
      <c r="D14" s="40">
        <f>VLOOKUP($B14,'Step 4'!$A$3:$K$101,11,FALSE)</f>
        <v>23134</v>
      </c>
      <c r="E14" s="40">
        <f>VLOOKUP($B14,'Step 2'!$A$3:$K$101,11,FALSE)</f>
        <v>348644</v>
      </c>
      <c r="F14" s="45"/>
    </row>
    <row r="15" spans="2:9" x14ac:dyDescent="0.25">
      <c r="B15" s="35" t="s">
        <v>130</v>
      </c>
      <c r="C15" s="40">
        <f t="shared" si="0"/>
        <v>236827</v>
      </c>
      <c r="D15" s="40">
        <f>VLOOKUP($B15,'Step 4'!$A$3:$K$101,11,FALSE)</f>
        <v>13765</v>
      </c>
      <c r="E15" s="40">
        <f>VLOOKUP($B15,'Step 2'!$A$3:$K$101,11,FALSE)</f>
        <v>250592</v>
      </c>
    </row>
    <row r="16" spans="2:9" x14ac:dyDescent="0.25">
      <c r="B16" s="35" t="s">
        <v>133</v>
      </c>
      <c r="C16" s="40">
        <f t="shared" si="0"/>
        <v>2056759</v>
      </c>
      <c r="D16" s="40">
        <f>VLOOKUP($B16,'Step 4'!$A$3:$K$101,11,FALSE)</f>
        <v>99270</v>
      </c>
      <c r="E16" s="40">
        <f>VLOOKUP($B16,'Step 2'!$A$3:$K$101,11,FALSE)</f>
        <v>2156029</v>
      </c>
    </row>
    <row r="17" spans="1:15" x14ac:dyDescent="0.25">
      <c r="B17" s="35" t="s">
        <v>168</v>
      </c>
      <c r="C17" s="40">
        <f t="shared" si="0"/>
        <v>423278</v>
      </c>
      <c r="D17" s="40">
        <f>VLOOKUP($B17,'Step 4'!$A$3:$K$101,11,FALSE)</f>
        <v>22736</v>
      </c>
      <c r="E17" s="40">
        <f>VLOOKUP($B17,'Step 2'!$A$3:$K$101,11,FALSE)</f>
        <v>446014</v>
      </c>
    </row>
    <row r="18" spans="1:15" x14ac:dyDescent="0.25">
      <c r="B18" s="35" t="s">
        <v>169</v>
      </c>
      <c r="C18" s="40">
        <f t="shared" si="0"/>
        <v>136284</v>
      </c>
      <c r="D18" s="40">
        <f>VLOOKUP($B18,'Step 4'!$A$3:$K$101,11,FALSE)</f>
        <v>7642</v>
      </c>
      <c r="E18" s="40">
        <f>VLOOKUP($B18,'Step 2'!$A$3:$K$101,11,FALSE)</f>
        <v>143926</v>
      </c>
    </row>
    <row r="19" spans="1:15" x14ac:dyDescent="0.25">
      <c r="B19" s="35" t="s">
        <v>93</v>
      </c>
      <c r="C19" s="40">
        <f t="shared" si="0"/>
        <v>2618651</v>
      </c>
      <c r="D19" s="40">
        <f>VLOOKUP($B19,'Step 4'!$A$3:$K$101,11,FALSE)</f>
        <v>121681</v>
      </c>
      <c r="E19" s="40">
        <f>VLOOKUP($B19,'Step 2'!$A$3:$K$101,11,FALSE)</f>
        <v>2740332</v>
      </c>
    </row>
    <row r="20" spans="1:15" x14ac:dyDescent="0.25">
      <c r="B20" s="35" t="s">
        <v>107</v>
      </c>
      <c r="C20" s="40">
        <f t="shared" si="0"/>
        <v>11936</v>
      </c>
      <c r="D20" s="40">
        <f>VLOOKUP($B20,'Step 4'!$A$3:$K$101,11,FALSE)</f>
        <v>584</v>
      </c>
      <c r="E20" s="40">
        <f>VLOOKUP($B20,'Step 2'!$A$3:$K$101,11,FALSE)</f>
        <v>12520</v>
      </c>
    </row>
    <row r="21" spans="1:15" x14ac:dyDescent="0.25">
      <c r="B21" s="35" t="s">
        <v>116</v>
      </c>
      <c r="C21" s="40">
        <f t="shared" si="0"/>
        <v>160351</v>
      </c>
      <c r="D21" s="40">
        <f>VLOOKUP($B21,'Step 4'!$A$3:$K$101,11,FALSE)</f>
        <v>6377</v>
      </c>
      <c r="E21" s="40">
        <f>VLOOKUP($B21,'Step 2'!$A$3:$K$101,11,FALSE)</f>
        <v>166728</v>
      </c>
    </row>
    <row r="22" spans="1:15" x14ac:dyDescent="0.25">
      <c r="B22" s="35" t="s">
        <v>119</v>
      </c>
      <c r="C22" s="40">
        <f t="shared" si="0"/>
        <v>128021</v>
      </c>
      <c r="D22" s="40">
        <f>VLOOKUP($B22,'Step 4'!$A$3:$K$101,11,FALSE)</f>
        <v>6685</v>
      </c>
      <c r="E22" s="40">
        <f>VLOOKUP($B22,'Step 2'!$A$3:$K$101,11,FALSE)</f>
        <v>134706</v>
      </c>
    </row>
    <row r="23" spans="1:15" x14ac:dyDescent="0.25">
      <c r="B23" s="35" t="s">
        <v>160</v>
      </c>
      <c r="C23" s="40">
        <f t="shared" si="0"/>
        <v>11148</v>
      </c>
      <c r="D23" s="40">
        <f>VLOOKUP($B23,'Step 4'!$A$3:$K$101,11,FALSE)</f>
        <v>494</v>
      </c>
      <c r="E23" s="40">
        <f>VLOOKUP($B23,'Step 2'!$A$3:$K$101,11,FALSE)</f>
        <v>11642</v>
      </c>
    </row>
    <row r="24" spans="1:15" x14ac:dyDescent="0.25">
      <c r="B24" s="35"/>
      <c r="C24" s="35"/>
      <c r="D24" s="35"/>
      <c r="E24" s="35"/>
    </row>
    <row r="25" spans="1:15" x14ac:dyDescent="0.25">
      <c r="A25" s="35"/>
      <c r="B25" s="43" t="s">
        <v>63</v>
      </c>
      <c r="C25" s="28">
        <v>10</v>
      </c>
      <c r="D25" s="35"/>
      <c r="E25" s="35"/>
    </row>
    <row r="26" spans="1:15" x14ac:dyDescent="0.25">
      <c r="A26" s="35"/>
      <c r="B26" s="35"/>
      <c r="C26" s="35"/>
      <c r="D26" s="35"/>
      <c r="E26" s="35"/>
    </row>
    <row r="27" spans="1:15" x14ac:dyDescent="0.25">
      <c r="A27" s="35"/>
      <c r="B27" s="35"/>
    </row>
    <row r="28" spans="1:15" x14ac:dyDescent="0.25">
      <c r="A28" s="35"/>
    </row>
    <row r="29" spans="1:15" x14ac:dyDescent="0.25">
      <c r="A29" s="35"/>
      <c r="B29" s="46">
        <v>1</v>
      </c>
      <c r="C29" s="46">
        <v>2</v>
      </c>
      <c r="D29" s="46">
        <v>3</v>
      </c>
      <c r="E29" s="46">
        <v>4</v>
      </c>
      <c r="F29" s="46">
        <v>5</v>
      </c>
      <c r="G29" s="46">
        <v>6</v>
      </c>
      <c r="H29" s="46">
        <v>7</v>
      </c>
      <c r="I29" s="46">
        <v>8</v>
      </c>
      <c r="J29" s="46">
        <v>9</v>
      </c>
      <c r="K29" s="46">
        <v>10</v>
      </c>
      <c r="L29" s="46">
        <v>11</v>
      </c>
    </row>
    <row r="30" spans="1:15" ht="24.4" customHeight="1" x14ac:dyDescent="0.25">
      <c r="B30" s="35"/>
      <c r="C30" s="69" t="s">
        <v>42</v>
      </c>
      <c r="D30" s="70"/>
      <c r="E30" s="71"/>
      <c r="F30" s="72" t="str">
        <f>$C$3</f>
        <v>Sep 2024 - Aug 2025</v>
      </c>
      <c r="G30" s="73"/>
      <c r="H30" s="74"/>
      <c r="I30" s="75" t="str">
        <f>CONCATENATE("Number, ",$C$3," (Census share * 24-month total)")</f>
        <v>Number, Sep 2024 - Aug 2025 (Census share * 24-month total)</v>
      </c>
      <c r="J30" s="75"/>
      <c r="K30" s="75"/>
      <c r="L30" s="75"/>
    </row>
    <row r="31" spans="1:15" ht="21.4" customHeight="1" x14ac:dyDescent="0.25">
      <c r="B31" s="35"/>
      <c r="C31" s="29" t="s">
        <v>36</v>
      </c>
      <c r="D31" s="29" t="s">
        <v>5</v>
      </c>
      <c r="E31" s="29" t="s">
        <v>4</v>
      </c>
      <c r="F31" s="29" t="s">
        <v>36</v>
      </c>
      <c r="G31" s="29" t="s">
        <v>5</v>
      </c>
      <c r="H31" s="29" t="s">
        <v>4</v>
      </c>
      <c r="I31" s="30" t="s">
        <v>36</v>
      </c>
      <c r="J31" s="30" t="s">
        <v>5</v>
      </c>
      <c r="K31" s="30" t="s">
        <v>41</v>
      </c>
      <c r="L31" s="31" t="s">
        <v>23</v>
      </c>
    </row>
    <row r="32" spans="1:15" x14ac:dyDescent="0.25">
      <c r="B32" s="37" t="s">
        <v>292</v>
      </c>
      <c r="C32" s="35">
        <f>VLOOKUP($B32,'Census shares'!$A$5:$G$60,3, FALSE)</f>
        <v>1.7295999999999999E-2</v>
      </c>
      <c r="D32" s="35">
        <f>VLOOKUP($B32,'Census shares'!$A$5:$G$60,5, FALSE)</f>
        <v>4.8274999999999998E-2</v>
      </c>
      <c r="E32" s="35">
        <f>VLOOKUP($B32,'Census shares'!$A$5:$G$60,7, FALSE)</f>
        <v>1.8671E-2</v>
      </c>
      <c r="F32" s="40">
        <f>VLOOKUP(LEFT(B32,SEARCH("(",B32,1)-2)&amp;", OR", $B$5:$E$23,2,FALSE)</f>
        <v>41057</v>
      </c>
      <c r="G32" s="40">
        <f>VLOOKUP(LEFT(B32,SEARCH("(",B32,1)-2)&amp;", OR", $B$5:$E$23,3,FALSE)</f>
        <v>1992</v>
      </c>
      <c r="H32" s="40">
        <f>VLOOKUP(LEFT(B32,SEARCH("(",B32,1)-2)&amp;", OR", $B$5:$E$23,4,FALSE)</f>
        <v>43049</v>
      </c>
      <c r="I32" s="40">
        <f t="shared" ref="I32:J32" si="1">C32*F32</f>
        <v>710.12187199999994</v>
      </c>
      <c r="J32" s="47">
        <f t="shared" si="1"/>
        <v>96.163799999999995</v>
      </c>
      <c r="K32" s="48">
        <f t="shared" ref="K32" si="2">I32+J32</f>
        <v>806.28567199999998</v>
      </c>
      <c r="L32" s="49">
        <f>ROUND((TRUNC((J32/K32),4)*100),1)</f>
        <v>11.9</v>
      </c>
      <c r="M32" s="42"/>
      <c r="N32" s="42"/>
      <c r="O32" s="42"/>
    </row>
    <row r="33" spans="2:15" x14ac:dyDescent="0.25">
      <c r="B33" s="43" t="s">
        <v>365</v>
      </c>
      <c r="I33" s="50">
        <f>SUM(I32:I32)</f>
        <v>710.12187199999994</v>
      </c>
      <c r="J33" s="51">
        <f>SUM(J32:J32)</f>
        <v>96.163799999999995</v>
      </c>
      <c r="K33" s="50">
        <f>SUM(K32:K32)</f>
        <v>806.28567199999998</v>
      </c>
      <c r="L33" s="52">
        <f>ROUND((TRUNC((J33/K33),4)*100),1)</f>
        <v>11.9</v>
      </c>
      <c r="M33" s="42"/>
      <c r="N33" s="42"/>
      <c r="O33" s="42"/>
    </row>
    <row r="34" spans="2:15" x14ac:dyDescent="0.25">
      <c r="C34" s="35"/>
      <c r="D34" s="35"/>
      <c r="E34" s="35"/>
      <c r="F34" s="40"/>
      <c r="G34" s="40"/>
      <c r="H34" s="40"/>
      <c r="I34" s="40"/>
      <c r="J34" s="47"/>
      <c r="K34" s="48"/>
      <c r="L34" s="49"/>
      <c r="M34" s="42"/>
      <c r="N34" s="42"/>
      <c r="O34" s="42"/>
    </row>
    <row r="35" spans="2:15" x14ac:dyDescent="0.25">
      <c r="B35" s="37" t="s">
        <v>295</v>
      </c>
      <c r="C35" s="35">
        <f>VLOOKUP($B35,'Census shares'!$A$5:$G$60,3, FALSE)</f>
        <v>1.428E-3</v>
      </c>
      <c r="D35" s="35">
        <f>VLOOKUP($B35,'Census shares'!$A$5:$G$60,5, FALSE)</f>
        <v>1.9919999999999998E-3</v>
      </c>
      <c r="E35" s="35">
        <f>VLOOKUP($B35,'Census shares'!$A$5:$G$60,7, FALSE)</f>
        <v>1.4710000000000001E-3</v>
      </c>
      <c r="F35" s="40">
        <f>VLOOKUP(LEFT(B35,SEARCH("(",B35,1)-2)&amp;", OR", $B$5:$E$23,2,FALSE)</f>
        <v>151620</v>
      </c>
      <c r="G35" s="40">
        <f>VLOOKUP(LEFT(B35,SEARCH("(",B35,1)-2)&amp;", OR", $B$5:$E$23,3,FALSE)</f>
        <v>7513</v>
      </c>
      <c r="H35" s="40">
        <f>VLOOKUP(LEFT(B35,SEARCH("(",B35,1)-2)&amp;", OR", $B$5:$E$23,4,FALSE)</f>
        <v>159133</v>
      </c>
      <c r="I35" s="40">
        <f t="shared" ref="I35:J35" si="3">C35*F35</f>
        <v>216.51336000000001</v>
      </c>
      <c r="J35" s="47">
        <f t="shared" si="3"/>
        <v>14.965895999999999</v>
      </c>
      <c r="K35" s="48">
        <f t="shared" ref="K35" si="4">I35+J35</f>
        <v>231.47925599999999</v>
      </c>
      <c r="L35" s="49">
        <f>ROUND((TRUNC((J35/K35),4)*100),1)</f>
        <v>6.5</v>
      </c>
      <c r="M35" s="42"/>
      <c r="N35" s="42"/>
      <c r="O35" s="42"/>
    </row>
    <row r="36" spans="2:15" x14ac:dyDescent="0.25">
      <c r="B36" s="43" t="s">
        <v>366</v>
      </c>
      <c r="C36" s="35"/>
      <c r="D36" s="35"/>
      <c r="E36" s="35"/>
      <c r="F36" s="40"/>
      <c r="G36" s="40"/>
      <c r="H36" s="40"/>
      <c r="I36" s="50">
        <f>SUM(I35)</f>
        <v>216.51336000000001</v>
      </c>
      <c r="J36" s="50">
        <f t="shared" ref="J36:K36" si="5">SUM(J35)</f>
        <v>14.965895999999999</v>
      </c>
      <c r="K36" s="50">
        <f t="shared" si="5"/>
        <v>231.47925599999999</v>
      </c>
      <c r="L36" s="52">
        <f>ROUND((TRUNC((J36/K36),4)*100),1)</f>
        <v>6.5</v>
      </c>
      <c r="M36" s="42"/>
      <c r="N36" s="42"/>
      <c r="O36" s="42"/>
    </row>
    <row r="37" spans="2:15" x14ac:dyDescent="0.25">
      <c r="C37" s="35"/>
      <c r="D37" s="35"/>
      <c r="E37" s="35"/>
      <c r="F37" s="40"/>
      <c r="G37" s="40"/>
      <c r="H37" s="40"/>
      <c r="I37" s="40"/>
      <c r="J37" s="47"/>
      <c r="K37" s="48"/>
      <c r="L37" s="53"/>
      <c r="M37" s="42"/>
      <c r="N37" s="42"/>
      <c r="O37" s="42"/>
    </row>
    <row r="38" spans="2:15" x14ac:dyDescent="0.25">
      <c r="B38" s="37" t="s">
        <v>298</v>
      </c>
      <c r="C38" s="35">
        <f>VLOOKUP($B38,'Census shares'!$A$5:$G$60,3, FALSE)</f>
        <v>9.2800000000000001E-4</v>
      </c>
      <c r="D38" s="35">
        <f>VLOOKUP($B38,'Census shares'!$A$5:$G$60,5, FALSE)</f>
        <v>6.6299999999999996E-4</v>
      </c>
      <c r="E38" s="35">
        <f>VLOOKUP($B38,'Census shares'!$A$5:$G$60,7, FALSE)</f>
        <v>9.1299999999999997E-4</v>
      </c>
      <c r="F38" s="40">
        <f t="shared" ref="F38:F40" si="6">VLOOKUP(LEFT(B38,SEARCH("(",B38,1)-2)&amp;", OR", $B$5:$E$23,2,FALSE)</f>
        <v>308073</v>
      </c>
      <c r="G38" s="40">
        <f t="shared" ref="G38:G40" si="7">VLOOKUP(LEFT(B38,SEARCH("(",B38,1)-2)&amp;", OR", $B$5:$E$23,3,FALSE)</f>
        <v>17449</v>
      </c>
      <c r="H38" s="40">
        <f t="shared" ref="H38:H40" si="8">VLOOKUP(LEFT(B38,SEARCH("(",B38,1)-2)&amp;", OR", $B$5:$E$23,4,FALSE)</f>
        <v>325522</v>
      </c>
      <c r="I38" s="40">
        <f t="shared" ref="I38:J40" si="9">C38*F38</f>
        <v>285.89174400000002</v>
      </c>
      <c r="J38" s="47">
        <f t="shared" si="9"/>
        <v>11.568686999999999</v>
      </c>
      <c r="K38" s="48">
        <f t="shared" ref="K38:K40" si="10">I38+J38</f>
        <v>297.46043100000003</v>
      </c>
      <c r="L38" s="49">
        <f t="shared" ref="L38:L41" si="11">ROUND((TRUNC((J38/K38),4)*100),1)</f>
        <v>3.9</v>
      </c>
      <c r="M38" s="42"/>
      <c r="N38" s="42"/>
      <c r="O38" s="42"/>
    </row>
    <row r="39" spans="2:15" x14ac:dyDescent="0.25">
      <c r="B39" s="37" t="s">
        <v>301</v>
      </c>
      <c r="C39" s="35">
        <f>VLOOKUP($B39,'Census shares'!$A$5:$G$60,3, FALSE)</f>
        <v>0</v>
      </c>
      <c r="D39" s="35">
        <f>VLOOKUP($B39,'Census shares'!$A$5:$G$60,5, FALSE)</f>
        <v>0</v>
      </c>
      <c r="E39" s="35">
        <f>VLOOKUP($B39,'Census shares'!$A$5:$G$60,7, FALSE)</f>
        <v>0</v>
      </c>
      <c r="F39" s="40">
        <f t="shared" si="6"/>
        <v>92587</v>
      </c>
      <c r="G39" s="40">
        <f t="shared" si="7"/>
        <v>5953</v>
      </c>
      <c r="H39" s="40">
        <f t="shared" si="8"/>
        <v>98540</v>
      </c>
      <c r="I39" s="40">
        <f t="shared" si="9"/>
        <v>0</v>
      </c>
      <c r="J39" s="47">
        <f t="shared" si="9"/>
        <v>0</v>
      </c>
      <c r="K39" s="48">
        <f t="shared" si="10"/>
        <v>0</v>
      </c>
      <c r="L39" s="49" t="e">
        <f t="shared" si="11"/>
        <v>#DIV/0!</v>
      </c>
      <c r="M39" s="42"/>
      <c r="N39" s="42"/>
      <c r="O39" s="42"/>
    </row>
    <row r="40" spans="2:15" x14ac:dyDescent="0.25">
      <c r="B40" s="37" t="s">
        <v>304</v>
      </c>
      <c r="C40" s="35">
        <f>VLOOKUP($B40,'Census shares'!$A$5:$G$60,3, FALSE)</f>
        <v>5.0000000000000004E-6</v>
      </c>
      <c r="D40" s="35">
        <f>VLOOKUP($B40,'Census shares'!$A$5:$G$60,5, FALSE)</f>
        <v>0</v>
      </c>
      <c r="E40" s="35">
        <f>VLOOKUP($B40,'Census shares'!$A$5:$G$60,7, FALSE)</f>
        <v>5.0000000000000004E-6</v>
      </c>
      <c r="F40" s="40">
        <f t="shared" si="6"/>
        <v>2167492</v>
      </c>
      <c r="G40" s="40">
        <f t="shared" si="7"/>
        <v>106277</v>
      </c>
      <c r="H40" s="40">
        <f t="shared" si="8"/>
        <v>2273769</v>
      </c>
      <c r="I40" s="40">
        <f t="shared" si="9"/>
        <v>10.83746</v>
      </c>
      <c r="J40" s="47">
        <f t="shared" si="9"/>
        <v>0</v>
      </c>
      <c r="K40" s="48">
        <f t="shared" si="10"/>
        <v>10.83746</v>
      </c>
      <c r="L40" s="49">
        <f t="shared" si="11"/>
        <v>0</v>
      </c>
      <c r="M40" s="42"/>
      <c r="N40" s="42"/>
      <c r="O40" s="42"/>
    </row>
    <row r="41" spans="2:15" x14ac:dyDescent="0.25">
      <c r="B41" s="43" t="s">
        <v>367</v>
      </c>
      <c r="I41" s="54">
        <f>SUM(I38:I40)</f>
        <v>296.72920400000004</v>
      </c>
      <c r="J41" s="54">
        <f t="shared" ref="J41:K41" si="12">SUM(J38:J40)</f>
        <v>11.568686999999999</v>
      </c>
      <c r="K41" s="54">
        <f t="shared" si="12"/>
        <v>308.29789100000005</v>
      </c>
      <c r="L41" s="52">
        <f t="shared" si="11"/>
        <v>3.8</v>
      </c>
      <c r="M41" s="42"/>
      <c r="N41" s="42"/>
      <c r="O41" s="42"/>
    </row>
    <row r="42" spans="2:15" x14ac:dyDescent="0.25">
      <c r="J42" s="55"/>
      <c r="M42" s="42"/>
      <c r="N42" s="42"/>
      <c r="O42" s="42"/>
    </row>
    <row r="43" spans="2:15" x14ac:dyDescent="0.25">
      <c r="B43" t="s">
        <v>307</v>
      </c>
      <c r="C43" s="35">
        <f>VLOOKUP($B43,'Census shares'!$A$5:$G$60,3, FALSE)</f>
        <v>6.5370000000000003E-3</v>
      </c>
      <c r="D43" s="35">
        <f>VLOOKUP($B43,'Census shares'!$A$5:$G$60,5, FALSE)</f>
        <v>1.3271E-2</v>
      </c>
      <c r="E43" s="35">
        <f>VLOOKUP($B43,'Census shares'!$A$5:$G$60,7, FALSE)</f>
        <v>6.9080000000000001E-3</v>
      </c>
      <c r="F43" s="40">
        <f>VLOOKUP(LEFT(B43,SEARCH("(",B43,1)-2)&amp;", OR", $B$5:$E$23,2,FALSE)</f>
        <v>308073</v>
      </c>
      <c r="G43" s="40">
        <f>VLOOKUP(LEFT(B43,SEARCH("(",B43,1)-2)&amp;", OR", $B$5:$E$23,3,FALSE)</f>
        <v>17449</v>
      </c>
      <c r="H43" s="40">
        <f>VLOOKUP(LEFT(B43,SEARCH("(",B43,1)-2)&amp;", OR", $B$5:$E$23,4,FALSE)</f>
        <v>325522</v>
      </c>
      <c r="I43" s="40">
        <f t="shared" ref="I43:J43" si="13">C43*F43</f>
        <v>2013.8732010000001</v>
      </c>
      <c r="J43" s="47">
        <f t="shared" si="13"/>
        <v>231.56567899999999</v>
      </c>
      <c r="K43" s="48">
        <f t="shared" ref="K43" si="14">I43+J43</f>
        <v>2245.4388800000002</v>
      </c>
      <c r="L43" s="49">
        <f t="shared" ref="L43:L44" si="15">ROUND((TRUNC((J43/K43),4)*100),1)</f>
        <v>10.3</v>
      </c>
      <c r="M43" s="42"/>
      <c r="N43" s="42"/>
      <c r="O43" s="42"/>
    </row>
    <row r="44" spans="2:15" x14ac:dyDescent="0.25">
      <c r="B44" s="43" t="s">
        <v>368</v>
      </c>
      <c r="F44" s="35"/>
      <c r="G44" s="35"/>
      <c r="H44" s="35"/>
      <c r="I44" s="50">
        <f>SUM(I43:I43)</f>
        <v>2013.8732010000001</v>
      </c>
      <c r="J44" s="50">
        <f>SUM(J43:J43)</f>
        <v>231.56567899999999</v>
      </c>
      <c r="K44" s="50">
        <f>SUM(K43:K43)</f>
        <v>2245.4388800000002</v>
      </c>
      <c r="L44" s="52">
        <f t="shared" si="15"/>
        <v>10.3</v>
      </c>
      <c r="M44" s="42"/>
      <c r="N44" s="42"/>
      <c r="O44" s="42"/>
    </row>
    <row r="45" spans="2:15" x14ac:dyDescent="0.25">
      <c r="B45" s="35"/>
      <c r="F45" s="35"/>
      <c r="G45" s="35"/>
      <c r="H45" s="35"/>
      <c r="J45" s="55"/>
      <c r="M45" s="42"/>
      <c r="N45" s="42"/>
      <c r="O45" s="42"/>
    </row>
    <row r="46" spans="2:15" x14ac:dyDescent="0.25">
      <c r="B46" t="s">
        <v>310</v>
      </c>
      <c r="C46" s="35">
        <f>VLOOKUP($B46,'Census shares'!$A$5:$G$60,3, FALSE)</f>
        <v>1.539E-3</v>
      </c>
      <c r="D46" s="35">
        <f>VLOOKUP($B46,'Census shares'!$A$5:$G$60,5, FALSE)</f>
        <v>3.3029999999999999E-3</v>
      </c>
      <c r="E46" s="35">
        <f>VLOOKUP($B46,'Census shares'!$A$5:$G$60,7, FALSE)</f>
        <v>1.6429999999999999E-3</v>
      </c>
      <c r="F46" s="40">
        <f>VLOOKUP(LEFT(B46,SEARCH("(",B46,1)-2)&amp;", OR", $B$5:$E$23,2,FALSE)</f>
        <v>525454</v>
      </c>
      <c r="G46" s="40">
        <f>VLOOKUP(LEFT(B46,SEARCH("(",B46,1)-2)&amp;", OR", $B$5:$E$23,3,FALSE)</f>
        <v>32324</v>
      </c>
      <c r="H46" s="40">
        <f>VLOOKUP(LEFT(B46,SEARCH("(",B46,1)-2)&amp;", OR", $B$5:$E$23,4,FALSE)</f>
        <v>557778</v>
      </c>
      <c r="I46" s="40">
        <f t="shared" ref="I46:J46" si="16">C46*F46</f>
        <v>808.67370600000004</v>
      </c>
      <c r="J46" s="47">
        <f t="shared" si="16"/>
        <v>106.766172</v>
      </c>
      <c r="K46" s="48">
        <f t="shared" ref="K46" si="17">I46+J46</f>
        <v>915.43987800000002</v>
      </c>
      <c r="L46" s="49">
        <f t="shared" ref="L46:L47" si="18">ROUND((TRUNC((J46/K46),4)*100),1)</f>
        <v>11.7</v>
      </c>
      <c r="M46" s="42"/>
      <c r="N46" s="42"/>
      <c r="O46" s="42"/>
    </row>
    <row r="47" spans="2:15" x14ac:dyDescent="0.25">
      <c r="B47" s="43" t="s">
        <v>369</v>
      </c>
      <c r="C47" s="35"/>
      <c r="F47" s="35"/>
      <c r="G47" s="35"/>
      <c r="H47" s="35"/>
      <c r="I47" s="56">
        <f>SUM(I46:I46)</f>
        <v>808.67370600000004</v>
      </c>
      <c r="J47" s="56">
        <f>SUM(J46:J46)</f>
        <v>106.766172</v>
      </c>
      <c r="K47" s="56">
        <f>SUM(K46:K46)</f>
        <v>915.43987800000002</v>
      </c>
      <c r="L47" s="57">
        <f t="shared" si="18"/>
        <v>11.7</v>
      </c>
      <c r="M47" s="42"/>
      <c r="O47" s="42"/>
    </row>
    <row r="48" spans="2:15" x14ac:dyDescent="0.25">
      <c r="C48" s="35"/>
      <c r="D48" s="35"/>
      <c r="E48" s="35"/>
      <c r="F48" s="40"/>
      <c r="G48" s="40"/>
      <c r="H48" s="40"/>
      <c r="I48" s="40"/>
      <c r="J48" s="47"/>
      <c r="K48" s="48"/>
      <c r="L48" s="49"/>
      <c r="M48" s="42"/>
      <c r="O48" s="42"/>
    </row>
    <row r="49" spans="2:15" x14ac:dyDescent="0.25">
      <c r="B49" s="37" t="s">
        <v>313</v>
      </c>
      <c r="C49" s="35">
        <f>VLOOKUP($B49,'Census shares'!$A$5:$G$60,3, FALSE)</f>
        <v>0</v>
      </c>
      <c r="D49" s="35">
        <f>VLOOKUP($B49,'Census shares'!$A$5:$G$60,5, FALSE)</f>
        <v>0</v>
      </c>
      <c r="E49" s="35">
        <f>VLOOKUP($B49,'Census shares'!$A$5:$G$60,7, FALSE)</f>
        <v>0</v>
      </c>
      <c r="F49" s="40">
        <f>VLOOKUP(LEFT(B49,SEARCH("(",B49,1)-2)&amp;", OR", $B$5:$E$23,2,FALSE)</f>
        <v>148859</v>
      </c>
      <c r="G49" s="40">
        <f>VLOOKUP(LEFT(B49,SEARCH("(",B49,1)-2)&amp;", OR", $B$5:$E$23,3,FALSE)</f>
        <v>6864</v>
      </c>
      <c r="H49" s="40">
        <f>VLOOKUP(LEFT(B49,SEARCH("(",B49,1)-2)&amp;", OR", $B$5:$E$23,4,FALSE)</f>
        <v>155723</v>
      </c>
      <c r="I49" s="40">
        <f t="shared" ref="I49:J49" si="19">C49*F49</f>
        <v>0</v>
      </c>
      <c r="J49" s="47">
        <f t="shared" si="19"/>
        <v>0</v>
      </c>
      <c r="K49" s="48">
        <f t="shared" ref="K49" si="20">I49+J49</f>
        <v>0</v>
      </c>
      <c r="L49" s="49" t="e">
        <f t="shared" ref="L49:L50" si="21">ROUND((TRUNC((J49/K49),4)*100),1)</f>
        <v>#DIV/0!</v>
      </c>
      <c r="M49" s="42"/>
      <c r="O49" s="42"/>
    </row>
    <row r="50" spans="2:15" x14ac:dyDescent="0.25">
      <c r="B50" s="58" t="s">
        <v>370</v>
      </c>
      <c r="C50" s="35"/>
      <c r="F50" s="35"/>
      <c r="G50" s="35"/>
      <c r="H50" s="35"/>
      <c r="I50" s="54">
        <f>SUM(I49)</f>
        <v>0</v>
      </c>
      <c r="J50" s="54">
        <f t="shared" ref="J50:K50" si="22">SUM(J49)</f>
        <v>0</v>
      </c>
      <c r="K50" s="54">
        <f t="shared" si="22"/>
        <v>0</v>
      </c>
      <c r="L50" s="52" t="e">
        <f t="shared" si="21"/>
        <v>#DIV/0!</v>
      </c>
      <c r="M50" s="42"/>
      <c r="O50" s="42"/>
    </row>
    <row r="51" spans="2:15" x14ac:dyDescent="0.25">
      <c r="C51" s="35"/>
      <c r="F51" s="35"/>
      <c r="G51" s="35"/>
      <c r="H51" s="35"/>
      <c r="M51" s="42"/>
      <c r="O51" s="42"/>
    </row>
    <row r="52" spans="2:15" x14ac:dyDescent="0.25">
      <c r="B52" s="37" t="s">
        <v>319</v>
      </c>
      <c r="C52" s="35">
        <f>VLOOKUP($B52,'Census shares'!$A$5:$G$60,3, FALSE)</f>
        <v>3.578E-3</v>
      </c>
      <c r="D52" s="35">
        <f>VLOOKUP($B52,'Census shares'!$A$5:$G$60,5, FALSE)</f>
        <v>5.424E-3</v>
      </c>
      <c r="E52" s="35">
        <f>VLOOKUP($B52,'Census shares'!$A$5:$G$60,7, FALSE)</f>
        <v>3.673E-3</v>
      </c>
      <c r="F52" s="40">
        <f t="shared" ref="F52:F53" si="23">VLOOKUP(LEFT(B52,SEARCH("(",B52,1)-2)&amp;", OR", $B$5:$E$23,2,FALSE)</f>
        <v>532500</v>
      </c>
      <c r="G52" s="40">
        <f t="shared" ref="G52:G53" si="24">VLOOKUP(LEFT(B52,SEARCH("(",B52,1)-2)&amp;", OR", $B$5:$E$23,3,FALSE)</f>
        <v>24836</v>
      </c>
      <c r="H52" s="40">
        <f t="shared" ref="H52:H53" si="25">VLOOKUP(LEFT(B52,SEARCH("(",B52,1)-2)&amp;", OR", $B$5:$E$23,4,FALSE)</f>
        <v>557336</v>
      </c>
      <c r="I52" s="40">
        <f t="shared" ref="I52:J53" si="26">C52*F52</f>
        <v>1905.2850000000001</v>
      </c>
      <c r="J52" s="47">
        <f t="shared" si="26"/>
        <v>134.710464</v>
      </c>
      <c r="K52" s="48">
        <f t="shared" ref="K52:K53" si="27">I52+J52</f>
        <v>2039.9954640000001</v>
      </c>
      <c r="L52" s="49">
        <f t="shared" ref="L52:L54" si="28">ROUND((TRUNC((J52/K52),4)*100),1)</f>
        <v>6.6</v>
      </c>
      <c r="M52" s="42"/>
      <c r="N52" s="42"/>
      <c r="O52" s="42"/>
    </row>
    <row r="53" spans="2:15" x14ac:dyDescent="0.25">
      <c r="B53" s="37" t="s">
        <v>325</v>
      </c>
      <c r="C53" s="35">
        <f>VLOOKUP($B53,'Census shares'!$A$5:$G$60,3, FALSE)</f>
        <v>6.4099999999999997E-4</v>
      </c>
      <c r="D53" s="35">
        <f>VLOOKUP($B53,'Census shares'!$A$5:$G$60,5, FALSE)</f>
        <v>2.5509999999999999E-3</v>
      </c>
      <c r="E53" s="35">
        <f>VLOOKUP($B53,'Census shares'!$A$5:$G$60,7, FALSE)</f>
        <v>7.27E-4</v>
      </c>
      <c r="F53" s="40">
        <f t="shared" si="23"/>
        <v>646678</v>
      </c>
      <c r="G53" s="40">
        <f t="shared" si="24"/>
        <v>29839</v>
      </c>
      <c r="H53" s="40">
        <f t="shared" si="25"/>
        <v>676517</v>
      </c>
      <c r="I53" s="40">
        <f t="shared" si="26"/>
        <v>414.52059800000001</v>
      </c>
      <c r="J53" s="47">
        <f t="shared" si="26"/>
        <v>76.119288999999995</v>
      </c>
      <c r="K53" s="48">
        <f t="shared" si="27"/>
        <v>490.63988699999999</v>
      </c>
      <c r="L53" s="49">
        <f t="shared" si="28"/>
        <v>15.5</v>
      </c>
      <c r="M53" s="42"/>
      <c r="N53" s="42"/>
      <c r="O53" s="42"/>
    </row>
    <row r="54" spans="2:15" x14ac:dyDescent="0.25">
      <c r="B54" s="43" t="s">
        <v>371</v>
      </c>
      <c r="C54" s="35"/>
      <c r="D54" s="35"/>
      <c r="E54" s="35"/>
      <c r="F54" s="35"/>
      <c r="G54" s="35"/>
      <c r="H54" s="35"/>
      <c r="I54" s="50">
        <f>SUM(I52:I53)</f>
        <v>2319.8055979999999</v>
      </c>
      <c r="J54" s="50">
        <f>SUM(J52:J53)</f>
        <v>210.82975299999998</v>
      </c>
      <c r="K54" s="50">
        <f>SUM(K52:K53)</f>
        <v>2530.6353509999999</v>
      </c>
      <c r="L54" s="52">
        <f t="shared" si="28"/>
        <v>8.3000000000000007</v>
      </c>
      <c r="M54" s="42"/>
      <c r="N54" s="42"/>
      <c r="O54" s="42"/>
    </row>
    <row r="55" spans="2:15" x14ac:dyDescent="0.25">
      <c r="B55" s="35"/>
      <c r="C55" s="35"/>
      <c r="D55" s="35"/>
      <c r="E55" s="35"/>
      <c r="F55" s="35"/>
      <c r="G55" s="35"/>
      <c r="H55" s="35"/>
      <c r="I55" s="40"/>
      <c r="J55" s="47"/>
      <c r="K55" s="48"/>
      <c r="L55" s="53"/>
      <c r="M55" s="42"/>
      <c r="N55" s="42"/>
      <c r="O55" s="42"/>
    </row>
    <row r="56" spans="2:15" x14ac:dyDescent="0.25">
      <c r="B56" s="37" t="s">
        <v>328</v>
      </c>
      <c r="C56" s="35">
        <f>VLOOKUP($B56,'Census shares'!$A$5:$G$60,3, FALSE)</f>
        <v>1.8799999999999999E-4</v>
      </c>
      <c r="D56" s="35">
        <f>VLOOKUP($B56,'Census shares'!$A$5:$G$60,5, FALSE)</f>
        <v>1.3179999999999999E-3</v>
      </c>
      <c r="E56" s="35">
        <f>VLOOKUP($B56,'Census shares'!$A$5:$G$60,7, FALSE)</f>
        <v>2.7799999999999998E-4</v>
      </c>
      <c r="F56" s="40">
        <f>VLOOKUP(LEFT(B56,SEARCH("(",B56,1)-2)&amp;", OR", $B$5:$E$23,2,FALSE)</f>
        <v>325510</v>
      </c>
      <c r="G56" s="40">
        <f>VLOOKUP(LEFT(B56,SEARCH("(",B56,1)-2)&amp;", OR", $B$5:$E$23,3,FALSE)</f>
        <v>23134</v>
      </c>
      <c r="H56" s="40">
        <f>VLOOKUP(LEFT(B56,SEARCH("(",B56,1)-2)&amp;", OR", $B$5:$E$23,4,FALSE)</f>
        <v>348644</v>
      </c>
      <c r="I56" s="40">
        <f t="shared" ref="I56:J56" si="29">C56*F56</f>
        <v>61.195879999999995</v>
      </c>
      <c r="J56" s="47">
        <f t="shared" si="29"/>
        <v>30.490611999999999</v>
      </c>
      <c r="K56" s="48">
        <f t="shared" ref="K56" si="30">I56+J56</f>
        <v>91.686491999999987</v>
      </c>
      <c r="L56" s="49">
        <f t="shared" ref="L56:L57" si="31">ROUND((TRUNC((J56/K56),4)*100),1)</f>
        <v>33.299999999999997</v>
      </c>
      <c r="M56" s="42"/>
      <c r="N56" s="42"/>
      <c r="O56" s="42"/>
    </row>
    <row r="57" spans="2:15" x14ac:dyDescent="0.25">
      <c r="B57" s="43" t="s">
        <v>372</v>
      </c>
      <c r="F57" s="35"/>
      <c r="G57" s="35"/>
      <c r="H57" s="35"/>
      <c r="I57" s="50">
        <f>SUM(I56:I56)</f>
        <v>61.195879999999995</v>
      </c>
      <c r="J57" s="50">
        <f>SUM(J56:J56)</f>
        <v>30.490611999999999</v>
      </c>
      <c r="K57" s="50">
        <f>SUM(K56:K56)</f>
        <v>91.686491999999987</v>
      </c>
      <c r="L57" s="52">
        <f t="shared" si="31"/>
        <v>33.299999999999997</v>
      </c>
      <c r="M57" s="42"/>
      <c r="N57" s="42"/>
      <c r="O57" s="42"/>
    </row>
    <row r="58" spans="2:15" x14ac:dyDescent="0.25">
      <c r="B58" s="43"/>
      <c r="F58" s="35"/>
      <c r="G58" s="35"/>
      <c r="H58" s="35"/>
      <c r="I58" s="50"/>
      <c r="J58" s="50"/>
      <c r="K58" s="50"/>
      <c r="L58" s="34"/>
      <c r="M58" s="42"/>
      <c r="N58" s="42"/>
      <c r="O58" s="42"/>
    </row>
    <row r="59" spans="2:15" x14ac:dyDescent="0.25">
      <c r="B59" s="37" t="s">
        <v>331</v>
      </c>
      <c r="C59" s="35">
        <f>VLOOKUP($B59,'Census shares'!$A$5:$G$60,3, FALSE)</f>
        <v>8.4740000000000006E-3</v>
      </c>
      <c r="D59" s="35">
        <f>VLOOKUP($B59,'Census shares'!$A$5:$G$60,5, FALSE)</f>
        <v>5.1978000000000003E-2</v>
      </c>
      <c r="E59" s="35">
        <f>VLOOKUP($B59,'Census shares'!$A$5:$G$60,7, FALSE)</f>
        <v>1.1915E-2</v>
      </c>
      <c r="F59" s="40">
        <f t="shared" ref="F59:F60" si="32">VLOOKUP(LEFT(B59,SEARCH("(",B59,1)-2)&amp;", OR", $B$5:$E$23,2,FALSE)</f>
        <v>236827</v>
      </c>
      <c r="G59" s="40">
        <f t="shared" ref="G59:G60" si="33">VLOOKUP(LEFT(B59,SEARCH("(",B59,1)-2)&amp;", OR", $B$5:$E$23,3,FALSE)</f>
        <v>13765</v>
      </c>
      <c r="H59" s="40">
        <f t="shared" ref="H59:H60" si="34">VLOOKUP(LEFT(B59,SEARCH("(",B59,1)-2)&amp;", OR", $B$5:$E$23,4,FALSE)</f>
        <v>250592</v>
      </c>
      <c r="I59" s="40">
        <f t="shared" ref="I59:J60" si="35">C59*F59</f>
        <v>2006.8719980000001</v>
      </c>
      <c r="J59" s="47">
        <f t="shared" si="35"/>
        <v>715.47717</v>
      </c>
      <c r="K59" s="48">
        <f t="shared" ref="K59:K60" si="36">I59+J59</f>
        <v>2722.3491680000002</v>
      </c>
      <c r="L59" s="49">
        <f t="shared" ref="L59:L61" si="37">ROUND((TRUNC((J59/K59),4)*100),1)</f>
        <v>26.3</v>
      </c>
      <c r="M59" s="42"/>
      <c r="N59" s="42"/>
      <c r="O59" s="42"/>
    </row>
    <row r="60" spans="2:15" x14ac:dyDescent="0.25">
      <c r="B60" s="37" t="s">
        <v>334</v>
      </c>
      <c r="C60" s="35">
        <f>VLOOKUP($B60,'Census shares'!$A$5:$G$60,3, FALSE)</f>
        <v>0</v>
      </c>
      <c r="D60" s="35">
        <f>VLOOKUP($B60,'Census shares'!$A$5:$G$60,5, FALSE)</f>
        <v>0</v>
      </c>
      <c r="E60" s="35">
        <f>VLOOKUP($B60,'Census shares'!$A$5:$G$60,7, FALSE)</f>
        <v>0</v>
      </c>
      <c r="F60" s="40">
        <f t="shared" si="32"/>
        <v>2056759</v>
      </c>
      <c r="G60" s="40">
        <f t="shared" si="33"/>
        <v>99270</v>
      </c>
      <c r="H60" s="40">
        <f t="shared" si="34"/>
        <v>2156029</v>
      </c>
      <c r="I60" s="40">
        <f t="shared" si="35"/>
        <v>0</v>
      </c>
      <c r="J60" s="47">
        <f t="shared" si="35"/>
        <v>0</v>
      </c>
      <c r="K60" s="48">
        <f t="shared" si="36"/>
        <v>0</v>
      </c>
      <c r="L60" s="49" t="e">
        <f t="shared" si="37"/>
        <v>#DIV/0!</v>
      </c>
      <c r="M60" s="42"/>
      <c r="N60" s="42"/>
      <c r="O60" s="42"/>
    </row>
    <row r="61" spans="2:15" x14ac:dyDescent="0.25">
      <c r="B61" s="43" t="s">
        <v>373</v>
      </c>
      <c r="C61" s="35"/>
      <c r="D61" s="35"/>
      <c r="E61" s="35"/>
      <c r="F61" s="35"/>
      <c r="G61" s="35"/>
      <c r="H61" s="35"/>
      <c r="I61" s="50">
        <f>SUM(I59:I60)</f>
        <v>2006.8719980000001</v>
      </c>
      <c r="J61" s="50">
        <f>SUM(J59:J60)</f>
        <v>715.47717</v>
      </c>
      <c r="K61" s="50">
        <f>SUM(K59:K60)</f>
        <v>2722.3491680000002</v>
      </c>
      <c r="L61" s="52">
        <f t="shared" si="37"/>
        <v>26.3</v>
      </c>
      <c r="M61" s="42"/>
      <c r="N61" s="42"/>
      <c r="O61" s="42"/>
    </row>
    <row r="62" spans="2:15" x14ac:dyDescent="0.25">
      <c r="B62" s="35"/>
      <c r="C62" s="35"/>
      <c r="D62" s="35"/>
      <c r="E62" s="35"/>
      <c r="F62" s="35"/>
      <c r="G62" s="35"/>
      <c r="H62" s="35"/>
      <c r="I62" s="40"/>
      <c r="J62" s="47"/>
      <c r="K62" s="48"/>
      <c r="L62" s="53"/>
      <c r="M62" s="42"/>
      <c r="N62" s="42"/>
      <c r="O62" s="42"/>
    </row>
    <row r="63" spans="2:15" x14ac:dyDescent="0.25">
      <c r="B63" s="37" t="s">
        <v>337</v>
      </c>
      <c r="C63" s="35">
        <f>VLOOKUP($B63,'Census shares'!$A$5:$G$60,3, FALSE)</f>
        <v>3.7714999999999999E-2</v>
      </c>
      <c r="D63" s="35">
        <f>VLOOKUP($B63,'Census shares'!$A$5:$G$60,5, FALSE)</f>
        <v>3.9548E-2</v>
      </c>
      <c r="E63" s="35">
        <f>VLOOKUP($B63,'Census shares'!$A$5:$G$60,7, FALSE)</f>
        <v>3.7812999999999999E-2</v>
      </c>
      <c r="F63" s="40">
        <f t="shared" ref="F63:F64" si="38">VLOOKUP(LEFT(B63,SEARCH("(",B63,1)-2)&amp;", OR", $B$5:$E$23,2,FALSE)</f>
        <v>423278</v>
      </c>
      <c r="G63" s="40">
        <f t="shared" ref="G63:G64" si="39">VLOOKUP(LEFT(B63,SEARCH("(",B63,1)-2)&amp;", OR", $B$5:$E$23,3,FALSE)</f>
        <v>22736</v>
      </c>
      <c r="H63" s="40">
        <f t="shared" ref="H63:H64" si="40">VLOOKUP(LEFT(B63,SEARCH("(",B63,1)-2)&amp;", OR", $B$5:$E$23,4,FALSE)</f>
        <v>446014</v>
      </c>
      <c r="I63" s="40">
        <f t="shared" ref="I63:J64" si="41">C63*F63</f>
        <v>15963.929769999999</v>
      </c>
      <c r="J63" s="47">
        <f t="shared" si="41"/>
        <v>899.16332799999998</v>
      </c>
      <c r="K63" s="48">
        <f t="shared" ref="K63:K64" si="42">I63+J63</f>
        <v>16863.093097999998</v>
      </c>
      <c r="L63" s="49">
        <f t="shared" ref="L63:L65" si="43">ROUND((TRUNC((J63/K63),4)*100),1)</f>
        <v>5.3</v>
      </c>
      <c r="M63" s="42"/>
      <c r="N63" s="42"/>
      <c r="O63" s="42"/>
    </row>
    <row r="64" spans="2:15" x14ac:dyDescent="0.25">
      <c r="B64" s="37" t="s">
        <v>340</v>
      </c>
      <c r="C64" s="35">
        <f>VLOOKUP($B64,'Census shares'!$A$5:$G$60,3, FALSE)</f>
        <v>0</v>
      </c>
      <c r="D64" s="35">
        <f>VLOOKUP($B64,'Census shares'!$A$5:$G$60,5, FALSE)</f>
        <v>0</v>
      </c>
      <c r="E64" s="35">
        <f>VLOOKUP($B64,'Census shares'!$A$5:$G$60,7, FALSE)</f>
        <v>0</v>
      </c>
      <c r="F64" s="40">
        <f t="shared" si="38"/>
        <v>136284</v>
      </c>
      <c r="G64" s="40">
        <f t="shared" si="39"/>
        <v>7642</v>
      </c>
      <c r="H64" s="40">
        <f t="shared" si="40"/>
        <v>143926</v>
      </c>
      <c r="I64" s="40">
        <f t="shared" si="41"/>
        <v>0</v>
      </c>
      <c r="J64" s="47">
        <f t="shared" si="41"/>
        <v>0</v>
      </c>
      <c r="K64" s="48">
        <f t="shared" si="42"/>
        <v>0</v>
      </c>
      <c r="L64" s="49" t="e">
        <f t="shared" si="43"/>
        <v>#DIV/0!</v>
      </c>
      <c r="M64" s="42"/>
      <c r="N64" s="42"/>
      <c r="O64" s="42"/>
    </row>
    <row r="65" spans="2:15" x14ac:dyDescent="0.25">
      <c r="B65" s="43" t="s">
        <v>374</v>
      </c>
      <c r="F65" s="35"/>
      <c r="G65" s="35"/>
      <c r="H65" s="35"/>
      <c r="I65" s="50">
        <f>SUM(I63:I64)</f>
        <v>15963.929769999999</v>
      </c>
      <c r="J65" s="50">
        <f>SUM(J63:J64)</f>
        <v>899.16332799999998</v>
      </c>
      <c r="K65" s="50">
        <f>SUM(K63:K64)</f>
        <v>16863.093097999998</v>
      </c>
      <c r="L65" s="52">
        <f t="shared" si="43"/>
        <v>5.3</v>
      </c>
      <c r="M65" s="42"/>
      <c r="N65" s="42"/>
      <c r="O65" s="42"/>
    </row>
    <row r="66" spans="2:15" x14ac:dyDescent="0.25">
      <c r="C66" s="35"/>
      <c r="D66" s="35"/>
      <c r="E66" s="35"/>
      <c r="F66" s="35"/>
      <c r="G66" s="35"/>
      <c r="H66" s="35"/>
      <c r="I66" s="40"/>
      <c r="J66" s="47"/>
      <c r="K66" s="48"/>
      <c r="L66" s="53"/>
      <c r="M66" s="42"/>
      <c r="N66" s="42"/>
      <c r="O66" s="42"/>
    </row>
    <row r="67" spans="2:15" x14ac:dyDescent="0.25">
      <c r="B67" s="37" t="s">
        <v>346</v>
      </c>
      <c r="C67" s="35">
        <f>VLOOKUP($B67,'Census shares'!$A$5:$G$60,3, FALSE)</f>
        <v>0</v>
      </c>
      <c r="D67" s="35">
        <f>VLOOKUP($B67,'Census shares'!$A$5:$G$60,5, FALSE)</f>
        <v>0</v>
      </c>
      <c r="E67" s="35">
        <f>VLOOKUP($B67,'Census shares'!$A$5:$G$60,7, FALSE)</f>
        <v>0</v>
      </c>
      <c r="F67" s="40">
        <f t="shared" ref="F67:F73" si="44">VLOOKUP(LEFT(B67,SEARCH("(",B67,1)-2)&amp;", OR", $B$5:$E$23,2,FALSE)</f>
        <v>2618651</v>
      </c>
      <c r="G67" s="40">
        <f t="shared" ref="G67:G73" si="45">VLOOKUP(LEFT(B67,SEARCH("(",B67,1)-2)&amp;", OR", $B$5:$E$23,3,FALSE)</f>
        <v>121681</v>
      </c>
      <c r="H67" s="40">
        <f t="shared" ref="H67:H73" si="46">VLOOKUP(LEFT(B67,SEARCH("(",B67,1)-2)&amp;", OR", $B$5:$E$23,4,FALSE)</f>
        <v>2740332</v>
      </c>
      <c r="I67" s="40">
        <f t="shared" ref="I67:J73" si="47">C67*F67</f>
        <v>0</v>
      </c>
      <c r="J67" s="47">
        <f t="shared" si="47"/>
        <v>0</v>
      </c>
      <c r="K67" s="48">
        <f t="shared" ref="K67:K73" si="48">I67+J67</f>
        <v>0</v>
      </c>
      <c r="L67" s="49" t="e">
        <f t="shared" ref="L67:L74" si="49">ROUND((TRUNC((J67/K67),4)*100),1)</f>
        <v>#DIV/0!</v>
      </c>
      <c r="M67" s="42"/>
      <c r="N67" s="42"/>
      <c r="O67" s="42"/>
    </row>
    <row r="68" spans="2:15" x14ac:dyDescent="0.25">
      <c r="B68" s="37" t="s">
        <v>349</v>
      </c>
      <c r="C68" s="35">
        <f>VLOOKUP($B68,'Census shares'!$A$5:$G$60,3, FALSE)</f>
        <v>0</v>
      </c>
      <c r="D68" s="35">
        <f>VLOOKUP($B68,'Census shares'!$A$5:$G$60,5, FALSE)</f>
        <v>0</v>
      </c>
      <c r="E68" s="35">
        <f>VLOOKUP($B68,'Census shares'!$A$5:$G$60,7, FALSE)</f>
        <v>0</v>
      </c>
      <c r="F68" s="40">
        <f t="shared" si="44"/>
        <v>11936</v>
      </c>
      <c r="G68" s="40">
        <f t="shared" si="45"/>
        <v>584</v>
      </c>
      <c r="H68" s="40">
        <f t="shared" si="46"/>
        <v>12520</v>
      </c>
      <c r="I68" s="40">
        <f t="shared" si="47"/>
        <v>0</v>
      </c>
      <c r="J68" s="47">
        <f t="shared" si="47"/>
        <v>0</v>
      </c>
      <c r="K68" s="48">
        <f t="shared" si="48"/>
        <v>0</v>
      </c>
      <c r="L68" s="49" t="e">
        <f t="shared" si="49"/>
        <v>#DIV/0!</v>
      </c>
      <c r="M68" s="42"/>
      <c r="N68" s="42"/>
      <c r="O68" s="42"/>
    </row>
    <row r="69" spans="2:15" x14ac:dyDescent="0.25">
      <c r="B69" s="37" t="s">
        <v>352</v>
      </c>
      <c r="C69" s="35">
        <f>VLOOKUP($B69,'Census shares'!$A$5:$G$60,3, FALSE)</f>
        <v>0</v>
      </c>
      <c r="D69" s="35">
        <f>VLOOKUP($B69,'Census shares'!$A$5:$G$60,5, FALSE)</f>
        <v>0</v>
      </c>
      <c r="E69" s="35">
        <f>VLOOKUP($B69,'Census shares'!$A$5:$G$60,7, FALSE)</f>
        <v>0</v>
      </c>
      <c r="F69" s="40">
        <f t="shared" si="44"/>
        <v>160351</v>
      </c>
      <c r="G69" s="40">
        <f t="shared" si="45"/>
        <v>6377</v>
      </c>
      <c r="H69" s="40">
        <f t="shared" si="46"/>
        <v>166728</v>
      </c>
      <c r="I69" s="40">
        <f t="shared" si="47"/>
        <v>0</v>
      </c>
      <c r="J69" s="47">
        <f t="shared" si="47"/>
        <v>0</v>
      </c>
      <c r="K69" s="48">
        <f t="shared" si="48"/>
        <v>0</v>
      </c>
      <c r="L69" s="49" t="e">
        <f t="shared" si="49"/>
        <v>#DIV/0!</v>
      </c>
      <c r="M69" s="42"/>
      <c r="N69" s="42"/>
      <c r="O69" s="42"/>
    </row>
    <row r="70" spans="2:15" x14ac:dyDescent="0.25">
      <c r="B70" s="37" t="s">
        <v>355</v>
      </c>
      <c r="C70" s="35">
        <f>VLOOKUP($B70,'Census shares'!$A$5:$G$60,3, FALSE)</f>
        <v>9.1484999999999997E-2</v>
      </c>
      <c r="D70" s="35">
        <f>VLOOKUP($B70,'Census shares'!$A$5:$G$60,5, FALSE)</f>
        <v>0.1709</v>
      </c>
      <c r="E70" s="35">
        <f>VLOOKUP($B70,'Census shares'!$A$5:$G$60,7, FALSE)</f>
        <v>9.758E-2</v>
      </c>
      <c r="F70" s="40">
        <f t="shared" si="44"/>
        <v>128021</v>
      </c>
      <c r="G70" s="40">
        <f t="shared" si="45"/>
        <v>6685</v>
      </c>
      <c r="H70" s="40">
        <f t="shared" si="46"/>
        <v>134706</v>
      </c>
      <c r="I70" s="40">
        <f t="shared" si="47"/>
        <v>11712.001184999999</v>
      </c>
      <c r="J70" s="47">
        <f t="shared" si="47"/>
        <v>1142.4665</v>
      </c>
      <c r="K70" s="48">
        <f t="shared" si="48"/>
        <v>12854.467685</v>
      </c>
      <c r="L70" s="49">
        <f t="shared" si="49"/>
        <v>8.9</v>
      </c>
      <c r="M70" s="42"/>
      <c r="N70" s="42"/>
      <c r="O70" s="42"/>
    </row>
    <row r="71" spans="2:15" x14ac:dyDescent="0.25">
      <c r="B71" s="37" t="s">
        <v>358</v>
      </c>
      <c r="C71" s="35">
        <f>VLOOKUP($B71,'Census shares'!$A$5:$G$60,3, FALSE)</f>
        <v>0</v>
      </c>
      <c r="D71" s="35">
        <f>VLOOKUP($B71,'Census shares'!$A$5:$G$60,5, FALSE)</f>
        <v>0</v>
      </c>
      <c r="E71" s="35">
        <f>VLOOKUP($B71,'Census shares'!$A$5:$G$60,7, FALSE)</f>
        <v>0</v>
      </c>
      <c r="F71" s="40">
        <f t="shared" si="44"/>
        <v>2056759</v>
      </c>
      <c r="G71" s="40">
        <f t="shared" si="45"/>
        <v>99270</v>
      </c>
      <c r="H71" s="40">
        <f t="shared" si="46"/>
        <v>2156029</v>
      </c>
      <c r="I71" s="40">
        <f t="shared" si="47"/>
        <v>0</v>
      </c>
      <c r="J71" s="47">
        <f t="shared" si="47"/>
        <v>0</v>
      </c>
      <c r="K71" s="48">
        <f t="shared" si="48"/>
        <v>0</v>
      </c>
      <c r="L71" s="49" t="e">
        <f t="shared" si="49"/>
        <v>#DIV/0!</v>
      </c>
      <c r="M71" s="42"/>
      <c r="N71" s="42"/>
      <c r="O71" s="42"/>
    </row>
    <row r="72" spans="2:15" x14ac:dyDescent="0.25">
      <c r="B72" s="37" t="s">
        <v>361</v>
      </c>
      <c r="C72" s="35">
        <f>VLOOKUP($B72,'Census shares'!$A$5:$G$60,3, FALSE)</f>
        <v>0</v>
      </c>
      <c r="D72" s="35">
        <f>VLOOKUP($B72,'Census shares'!$A$5:$G$60,5, FALSE)</f>
        <v>0</v>
      </c>
      <c r="E72" s="35">
        <f>VLOOKUP($B72,'Census shares'!$A$5:$G$60,7, FALSE)</f>
        <v>0</v>
      </c>
      <c r="F72" s="40">
        <f t="shared" si="44"/>
        <v>11148</v>
      </c>
      <c r="G72" s="40">
        <f t="shared" si="45"/>
        <v>494</v>
      </c>
      <c r="H72" s="40">
        <f t="shared" si="46"/>
        <v>11642</v>
      </c>
      <c r="I72" s="40">
        <f t="shared" si="47"/>
        <v>0</v>
      </c>
      <c r="J72" s="47">
        <f t="shared" si="47"/>
        <v>0</v>
      </c>
      <c r="K72" s="48">
        <f t="shared" si="48"/>
        <v>0</v>
      </c>
      <c r="L72" s="49" t="e">
        <f t="shared" si="49"/>
        <v>#DIV/0!</v>
      </c>
      <c r="M72" s="42"/>
      <c r="N72" s="42"/>
      <c r="O72" s="42"/>
    </row>
    <row r="73" spans="2:15" x14ac:dyDescent="0.25">
      <c r="B73" s="37" t="s">
        <v>364</v>
      </c>
      <c r="C73" s="35">
        <f>VLOOKUP($B73,'Census shares'!$A$5:$G$60,3, FALSE)</f>
        <v>1.0751999999999999E-2</v>
      </c>
      <c r="D73" s="35">
        <f>VLOOKUP($B73,'Census shares'!$A$5:$G$60,5, FALSE)</f>
        <v>1.6931999999999999E-2</v>
      </c>
      <c r="E73" s="35">
        <f>VLOOKUP($B73,'Census shares'!$A$5:$G$60,7, FALSE)</f>
        <v>1.1233E-2</v>
      </c>
      <c r="F73" s="40">
        <f t="shared" si="44"/>
        <v>151620</v>
      </c>
      <c r="G73" s="40">
        <f t="shared" si="45"/>
        <v>7513</v>
      </c>
      <c r="H73" s="40">
        <f t="shared" si="46"/>
        <v>159133</v>
      </c>
      <c r="I73" s="40">
        <f t="shared" si="47"/>
        <v>1630.2182399999999</v>
      </c>
      <c r="J73" s="47">
        <f t="shared" si="47"/>
        <v>127.210116</v>
      </c>
      <c r="K73" s="48">
        <f t="shared" si="48"/>
        <v>1757.4283559999999</v>
      </c>
      <c r="L73" s="49">
        <f t="shared" si="49"/>
        <v>7.2</v>
      </c>
      <c r="M73" s="42"/>
      <c r="N73" s="42"/>
      <c r="O73" s="42"/>
    </row>
    <row r="74" spans="2:15" x14ac:dyDescent="0.25">
      <c r="B74" s="58" t="s">
        <v>375</v>
      </c>
      <c r="F74" s="35"/>
      <c r="I74" s="50">
        <f>SUM(I67:I73)</f>
        <v>13342.219424999999</v>
      </c>
      <c r="J74" s="50">
        <f>SUM(J67:J73)</f>
        <v>1269.676616</v>
      </c>
      <c r="K74" s="50">
        <f>SUM(K67:K73)</f>
        <v>14611.896041</v>
      </c>
      <c r="L74" s="52">
        <f t="shared" si="49"/>
        <v>8.6999999999999993</v>
      </c>
      <c r="M74" s="42"/>
      <c r="N74" s="42"/>
      <c r="O74" s="42"/>
    </row>
    <row r="75" spans="2:15" x14ac:dyDescent="0.25">
      <c r="F75" s="35"/>
      <c r="M75" s="42"/>
      <c r="N75" s="42"/>
      <c r="O75" s="42"/>
    </row>
    <row r="76" spans="2:15" x14ac:dyDescent="0.25">
      <c r="M76" s="42"/>
      <c r="N76" s="42"/>
      <c r="O76" s="42"/>
    </row>
    <row r="77" spans="2:15" x14ac:dyDescent="0.25">
      <c r="M77" s="42"/>
      <c r="N77" s="42"/>
      <c r="O77" s="42"/>
    </row>
  </sheetData>
  <autoFilter ref="B31:L74" xr:uid="{7D0F77D6-E04F-4994-9010-66FF0CB9C6D9}"/>
  <mergeCells count="3">
    <mergeCell ref="C30:E30"/>
    <mergeCell ref="F30:H30"/>
    <mergeCell ref="I30:L30"/>
  </mergeCells>
  <conditionalFormatting sqref="L32:L74">
    <cfRule type="cellIs" dxfId="0" priority="1" operator="greaterThan">
      <formula>$C$25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A2B8E-401A-4E4D-80B1-E9582599022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4a437b21-c365-4cd6-b6ba-31a4416dc0b7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1fe362b-87b3-4c00-8b7e-3d3e72ecc28f"/>
    <ds:schemaRef ds:uri="http://purl.org/dc/terms/"/>
    <ds:schemaRef ds:uri="cb32bb7e-e0f8-47a5-9201-a2d805121534"/>
  </ds:schemaRefs>
</ds:datastoreItem>
</file>

<file path=customXml/itemProps2.xml><?xml version="1.0" encoding="utf-8"?>
<ds:datastoreItem xmlns:ds="http://schemas.openxmlformats.org/officeDocument/2006/customXml" ds:itemID="{9CFF55B0-AA5A-41E9-9776-EFCB9FFE40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DAB77C-3B1C-404A-A54F-03757C3FD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Catlin Nchako</cp:lastModifiedBy>
  <cp:lastPrinted>2021-07-22T18:42:21Z</cp:lastPrinted>
  <dcterms:created xsi:type="dcterms:W3CDTF">2014-04-29T15:00:15Z</dcterms:created>
  <dcterms:modified xsi:type="dcterms:W3CDTF">2025-10-07T19:33:51Z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07831e40-a4b6-457b-a531-b3e317769664</vt:lpwstr>
  </property>
  <property fmtid="{D5CDD505-2E9C-101B-9397-08002B2CF9AE}" pid="3" name="ContentTypeId">
    <vt:lpwstr>0x01010086EABF47CD1113448A96A17F6C8D13F9</vt:lpwstr>
  </property>
  <property fmtid="{D5CDD505-2E9C-101B-9397-08002B2CF9AE}" pid="4" name="MediaServiceImageTags">
    <vt:lpwstr/>
  </property>
</Properties>
</file>